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05" yWindow="-105" windowWidth="19425" windowHeight="10305"/>
  </bookViews>
  <sheets>
    <sheet name="RVU V4-Final- 1405" sheetId="1" r:id="rId1"/>
    <sheet name="کدهای حذف شده 1405" sheetId="2" r:id="rId2"/>
    <sheet name="کدهای جدید 1405" sheetId="3" r:id="rId3"/>
  </sheets>
  <externalReferences>
    <externalReference r:id="rId4"/>
  </externalReferences>
  <definedNames>
    <definedName name="_xlnm._FilterDatabase" localSheetId="0" hidden="1">'RVU V4-Final- 1405'!$J$1:$J$1168</definedName>
    <definedName name="_RVU1" localSheetId="0">#REF!</definedName>
    <definedName name="_RVU1">#REF!</definedName>
    <definedName name="ArteshFani">'RVU V4-Final- 1405'!$L$1</definedName>
    <definedName name="ArteshProf">'RVU V4-Final- 1405'!$L$2</definedName>
    <definedName name="asdf" localSheetId="0">#REF!</definedName>
    <definedName name="asdf">#REF!</definedName>
    <definedName name="AzadFani">'RVU V4-Final- 1405'!$K$1</definedName>
    <definedName name="AzadProf">'RVU V4-Final- 1405'!$K$2</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DolatiFani">'RVU V4-Final- 1405'!$M$1</definedName>
    <definedName name="DolatiProf">'RVU V4-Final- 1405'!$M$2</definedName>
    <definedName name="efesfd" localSheetId="0">#REF!</definedName>
    <definedName name="efesfd">#REF!</definedName>
    <definedName name="Ezafe" localSheetId="0">#REF!</definedName>
    <definedName name="Ezafe">#REF!</definedName>
    <definedName name="KheyriyehFani">'RVU V4-Final- 1405'!$N$1</definedName>
    <definedName name="KheyriyehProf">'RVU V4-Final- 1405'!$N$2</definedName>
    <definedName name="KProfArtesh">'کدهای حذف شده 1405'!$I$2</definedName>
    <definedName name="KProfArtesh1">'کدهای جدید 1405'!$H$2</definedName>
    <definedName name="KProfArtesh2">'کدهای جدید 1405'!#REF!</definedName>
    <definedName name="KProfAzad">'کدهای حذف شده 1405'!$H$2</definedName>
    <definedName name="KProfAzad1">'کدهای جدید 1405'!$G$2</definedName>
    <definedName name="KProfAzad2">'کدهای جدید 1405'!#REF!</definedName>
    <definedName name="KProfDolati">'کدهای حذف شده 1405'!$J$2</definedName>
    <definedName name="KProfDolati1">'کدهای جدید 1405'!$I$2</definedName>
    <definedName name="KProfDolati2">'کدهای جدید 1405'!#REF!</definedName>
    <definedName name="KProfKheyriyyeh">'کدهای حذف شده 1405'!$K$2</definedName>
    <definedName name="KProfKheyriyyeh1">'کدهای جدید 1405'!$J$2</definedName>
    <definedName name="KProfKheyriyyeh2">'کدهای جدید 1405'!#REF!</definedName>
    <definedName name="KProfOmoomi">'کدهای حذف شده 1405'!$L$2</definedName>
    <definedName name="KProfOmoomi1">'کدهای جدید 1405'!$K$2</definedName>
    <definedName name="KProfOmoomi2">'کدهای جدید 1405'!#REF!</definedName>
    <definedName name="KTechArtesh">'کدهای حذف شده 1405'!$I$1</definedName>
    <definedName name="KTechArtesh1">'کدهای جدید 1405'!$H$1</definedName>
    <definedName name="KTechArtesh2">'کدهای جدید 1405'!#REF!</definedName>
    <definedName name="KTechAzad">'کدهای حذف شده 1405'!$H$1</definedName>
    <definedName name="KTechAzad1">'کدهای جدید 1405'!$G$1</definedName>
    <definedName name="KTechAzad2">'کدهای جدید 1405'!#REF!</definedName>
    <definedName name="KTechAzad22">'کدهای جدید 1405'!#REF!</definedName>
    <definedName name="KTechDolati">'کدهای حذف شده 1405'!$J$1</definedName>
    <definedName name="KTechDolati1">'کدهای جدید 1405'!$I$1</definedName>
    <definedName name="KTechDolati2">'کدهای جدید 1405'!#REF!</definedName>
    <definedName name="KTechKheyriyyeh">'کدهای حذف شده 1405'!$K$1</definedName>
    <definedName name="KTechKheyriyyeh1">'کدهای جدید 1405'!$J$1</definedName>
    <definedName name="KTechKheyriyyeh2">'کدهای جدید 1405'!#REF!</definedName>
    <definedName name="KTechOmoomi">'کدهای حذف شده 1405'!$L$1</definedName>
    <definedName name="KTechOmoomi1">'کدهای جدید 1405'!$K$1</definedName>
    <definedName name="KTechOmoomi2">'کدهای جدید 1405'!#REF!</definedName>
    <definedName name="OmoomiFani">'RVU V4-Final- 1405'!$O$1</definedName>
    <definedName name="OmoomiProf">'RVU V4-Final- 1405'!$O$2</definedName>
    <definedName name="qwer">'[1]Sheet1 (2)'!$A$1:$J$5872</definedName>
    <definedName name="qwer1" localSheetId="0">#REF!</definedName>
    <definedName name="qwer1">#REF!</definedName>
    <definedName name="qwer2" localSheetId="0">#REF!</definedName>
    <definedName name="qwer2">#REF!</definedName>
    <definedName name="saeed" localSheetId="0">#REF!</definedName>
    <definedName name="saeed">#REF!</definedName>
    <definedName name="sgsg" localSheetId="0">#REF!</definedName>
    <definedName name="sgsg">#REF!</definedName>
    <definedName name="wwwww" localSheetId="0">#REF!</definedName>
    <definedName name="wwwww">#REF!</definedName>
    <definedName name="ثصیشیش" localSheetId="0">#REF!</definedName>
    <definedName name="ثصیشیش">#REF!</definedName>
    <definedName name="جامع" localSheetId="0">#REF!</definedName>
    <definedName name="جامع">#REF!</definedName>
    <definedName name="خححجج" localSheetId="0">#REF!</definedName>
    <definedName name="خححجج">#REF!</definedName>
    <definedName name="سسس" localSheetId="0">#REF!</definedName>
    <definedName name="سسس">#REF!</definedName>
    <definedName name="لاتن" localSheetId="0">#REF!</definedName>
    <definedName name="لاتن">#REF!</definedName>
    <definedName name="ممنل" localSheetId="0">#REF!</definedName>
    <definedName name="ممنل">#REF!</definedName>
    <definedName name="مونلتبتبایی" localSheetId="0">#REF!</definedName>
    <definedName name="مونلتبتبایی">#REF!</definedName>
    <definedName name="نرخ_بهره_واقعی" localSheetId="0">#REF!</definedName>
    <definedName name="نرخ_بهره_واقعی">#REF!</definedName>
    <definedName name="هتخهتت" localSheetId="0">#REF!</definedName>
    <definedName name="هتخهتت">#REF!</definedName>
    <definedName name="یثشسیش" localSheetId="0">#REF!</definedName>
    <definedName name="یثشسیش">#REF!</definedName>
    <definedName name="یشی" localSheetId="0">#REF!</definedName>
    <definedName name="یشی">#REF!</definedName>
  </definedNames>
  <calcPr calcId="125725" concurrentCalc="0"/>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O1012" i="1"/>
  <c r="N1012"/>
  <c r="L1012"/>
  <c r="K1012"/>
  <c r="O1011"/>
  <c r="N1011"/>
  <c r="L1011"/>
  <c r="K1011"/>
  <c r="K967"/>
  <c r="L967"/>
  <c r="K69" i="3"/>
  <c r="K68"/>
  <c r="K67"/>
  <c r="K65"/>
  <c r="K64"/>
  <c r="K63"/>
  <c r="K62"/>
  <c r="K61"/>
  <c r="K60"/>
  <c r="K59"/>
  <c r="K58"/>
  <c r="K57"/>
  <c r="K56"/>
  <c r="K55"/>
  <c r="K54"/>
  <c r="K53"/>
  <c r="K52"/>
  <c r="K51"/>
  <c r="K50"/>
  <c r="K49"/>
  <c r="K48"/>
  <c r="K47"/>
  <c r="K46"/>
  <c r="K45"/>
  <c r="K44"/>
  <c r="K41"/>
  <c r="K40"/>
  <c r="K39"/>
  <c r="K38"/>
  <c r="K37"/>
  <c r="K35"/>
  <c r="K34"/>
  <c r="K33"/>
  <c r="K32"/>
  <c r="K30"/>
  <c r="K29"/>
  <c r="K28"/>
  <c r="K27"/>
  <c r="K26"/>
  <c r="K25"/>
  <c r="K24"/>
  <c r="K23"/>
  <c r="K22"/>
  <c r="K21"/>
  <c r="K20"/>
  <c r="K19"/>
  <c r="K18"/>
  <c r="K17"/>
  <c r="K16"/>
  <c r="K15"/>
  <c r="K14"/>
  <c r="K13"/>
  <c r="K12"/>
  <c r="K11"/>
  <c r="K10"/>
  <c r="K9"/>
  <c r="K8"/>
  <c r="K7"/>
  <c r="K6"/>
  <c r="K5"/>
  <c r="J69"/>
  <c r="J68"/>
  <c r="J67"/>
  <c r="J65"/>
  <c r="J64"/>
  <c r="J63"/>
  <c r="J62"/>
  <c r="J61"/>
  <c r="J60"/>
  <c r="J59"/>
  <c r="J58"/>
  <c r="J57"/>
  <c r="J56"/>
  <c r="J55"/>
  <c r="J54"/>
  <c r="J53"/>
  <c r="J52"/>
  <c r="J51"/>
  <c r="J50"/>
  <c r="J49"/>
  <c r="J48"/>
  <c r="J47"/>
  <c r="J46"/>
  <c r="J45"/>
  <c r="J44"/>
  <c r="J41"/>
  <c r="J40"/>
  <c r="J39"/>
  <c r="J38"/>
  <c r="J37"/>
  <c r="J35"/>
  <c r="J34"/>
  <c r="J33"/>
  <c r="J32"/>
  <c r="J30"/>
  <c r="J29"/>
  <c r="J28"/>
  <c r="J27"/>
  <c r="J26"/>
  <c r="J25"/>
  <c r="J24"/>
  <c r="J23"/>
  <c r="J22"/>
  <c r="J21"/>
  <c r="J20"/>
  <c r="J19"/>
  <c r="J18"/>
  <c r="J17"/>
  <c r="J16"/>
  <c r="J15"/>
  <c r="J14"/>
  <c r="J13"/>
  <c r="J12"/>
  <c r="J11"/>
  <c r="J10"/>
  <c r="J9"/>
  <c r="J8"/>
  <c r="J7"/>
  <c r="J6"/>
  <c r="J5"/>
  <c r="I69"/>
  <c r="I65"/>
  <c r="I64"/>
  <c r="I63"/>
  <c r="I62"/>
  <c r="I61"/>
  <c r="I60"/>
  <c r="I59"/>
  <c r="I41"/>
  <c r="I40"/>
  <c r="I39"/>
  <c r="I38"/>
  <c r="I37"/>
  <c r="I35"/>
  <c r="I34"/>
  <c r="I33"/>
  <c r="I32"/>
  <c r="I30"/>
  <c r="I29"/>
  <c r="I28"/>
  <c r="I27"/>
  <c r="I26"/>
  <c r="I25"/>
  <c r="I24"/>
  <c r="I23"/>
  <c r="I22"/>
  <c r="I21"/>
  <c r="I20"/>
  <c r="I19"/>
  <c r="I18"/>
  <c r="I17"/>
  <c r="I16"/>
  <c r="I15"/>
  <c r="I14"/>
  <c r="I13"/>
  <c r="I12"/>
  <c r="I11"/>
  <c r="I10"/>
  <c r="I9"/>
  <c r="I8"/>
  <c r="I7"/>
  <c r="I6"/>
  <c r="I5"/>
  <c r="H69"/>
  <c r="H68"/>
  <c r="H67"/>
  <c r="H65"/>
  <c r="H64"/>
  <c r="H63"/>
  <c r="H62"/>
  <c r="H61"/>
  <c r="H60"/>
  <c r="H59"/>
  <c r="H58"/>
  <c r="H57"/>
  <c r="H56"/>
  <c r="H55"/>
  <c r="H54"/>
  <c r="H53"/>
  <c r="H52"/>
  <c r="H51"/>
  <c r="H50"/>
  <c r="H49"/>
  <c r="H48"/>
  <c r="H47"/>
  <c r="H46"/>
  <c r="H45"/>
  <c r="H44"/>
  <c r="H41"/>
  <c r="H40"/>
  <c r="H39"/>
  <c r="H38"/>
  <c r="H37"/>
  <c r="H35"/>
  <c r="H34"/>
  <c r="H33"/>
  <c r="H32"/>
  <c r="H30"/>
  <c r="H29"/>
  <c r="H28"/>
  <c r="H27"/>
  <c r="H26"/>
  <c r="H25"/>
  <c r="H24"/>
  <c r="H23"/>
  <c r="H22"/>
  <c r="H21"/>
  <c r="H20"/>
  <c r="H19"/>
  <c r="H18"/>
  <c r="H17"/>
  <c r="H16"/>
  <c r="H15"/>
  <c r="H14"/>
  <c r="H13"/>
  <c r="H12"/>
  <c r="H11"/>
  <c r="H10"/>
  <c r="H9"/>
  <c r="H8"/>
  <c r="H7"/>
  <c r="H6"/>
  <c r="H5"/>
  <c r="G69"/>
  <c r="G68"/>
  <c r="G67"/>
  <c r="G65"/>
  <c r="G64"/>
  <c r="G63"/>
  <c r="G62"/>
  <c r="G61"/>
  <c r="G60"/>
  <c r="G59"/>
  <c r="G58"/>
  <c r="G57"/>
  <c r="G56"/>
  <c r="G55"/>
  <c r="G54"/>
  <c r="G53"/>
  <c r="G52"/>
  <c r="G51"/>
  <c r="G50"/>
  <c r="G49"/>
  <c r="G48"/>
  <c r="G47"/>
  <c r="G46"/>
  <c r="G45"/>
  <c r="G44"/>
  <c r="G41"/>
  <c r="G40"/>
  <c r="G39"/>
  <c r="G38"/>
  <c r="G37"/>
  <c r="G35"/>
  <c r="G34"/>
  <c r="G33"/>
  <c r="G32"/>
  <c r="G30"/>
  <c r="G29"/>
  <c r="G28"/>
  <c r="G27"/>
  <c r="G26"/>
  <c r="G25"/>
  <c r="G24"/>
  <c r="G23"/>
  <c r="G22"/>
  <c r="G21"/>
  <c r="G20"/>
  <c r="G19"/>
  <c r="G18"/>
  <c r="G17"/>
  <c r="G16"/>
  <c r="G15"/>
  <c r="G14"/>
  <c r="G13"/>
  <c r="G12"/>
  <c r="G11"/>
  <c r="G10"/>
  <c r="G9"/>
  <c r="G8"/>
  <c r="G7"/>
  <c r="G6"/>
  <c r="G5"/>
  <c r="K4"/>
  <c r="J4"/>
  <c r="I4"/>
  <c r="H4"/>
  <c r="G4"/>
  <c r="D69"/>
  <c r="D68"/>
  <c r="D67"/>
  <c r="D66"/>
  <c r="D65"/>
  <c r="D64"/>
  <c r="D63"/>
  <c r="D62"/>
  <c r="D61"/>
  <c r="D60"/>
  <c r="D59"/>
  <c r="D58"/>
  <c r="D57"/>
  <c r="D41"/>
  <c r="D40"/>
  <c r="D39"/>
  <c r="D38"/>
  <c r="D37"/>
  <c r="D36"/>
  <c r="D35"/>
  <c r="D34"/>
  <c r="D33"/>
  <c r="D32"/>
  <c r="D31"/>
  <c r="D30"/>
  <c r="D29"/>
  <c r="D28"/>
  <c r="D27"/>
  <c r="D26"/>
  <c r="D25"/>
  <c r="D24"/>
  <c r="D23"/>
  <c r="D22"/>
  <c r="D21"/>
  <c r="D20"/>
  <c r="D19"/>
  <c r="D18"/>
  <c r="D17"/>
  <c r="D16"/>
  <c r="D15"/>
  <c r="D14"/>
  <c r="D13"/>
  <c r="D12"/>
  <c r="D11"/>
  <c r="D10"/>
  <c r="D9"/>
  <c r="D8"/>
  <c r="D7"/>
  <c r="D6"/>
  <c r="D5"/>
  <c r="D4"/>
  <c r="L30" i="2"/>
  <c r="K30"/>
  <c r="J30"/>
  <c r="I30"/>
  <c r="H30"/>
  <c r="E30"/>
  <c r="L29"/>
  <c r="K29"/>
  <c r="J29"/>
  <c r="I29"/>
  <c r="H29"/>
  <c r="E29"/>
  <c r="L28"/>
  <c r="K28"/>
  <c r="J28"/>
  <c r="I28"/>
  <c r="H28"/>
  <c r="E28"/>
  <c r="L27"/>
  <c r="K27"/>
  <c r="J27"/>
  <c r="I27"/>
  <c r="H27"/>
  <c r="E27"/>
  <c r="L26"/>
  <c r="K26"/>
  <c r="J26"/>
  <c r="I26"/>
  <c r="H26"/>
  <c r="E26"/>
  <c r="L25"/>
  <c r="K25"/>
  <c r="J25"/>
  <c r="I25"/>
  <c r="H25"/>
  <c r="E25"/>
  <c r="L24"/>
  <c r="K24"/>
  <c r="J24"/>
  <c r="I24"/>
  <c r="H24"/>
  <c r="E24"/>
  <c r="L23"/>
  <c r="K23"/>
  <c r="J23"/>
  <c r="I23"/>
  <c r="H23"/>
  <c r="E23"/>
  <c r="L22"/>
  <c r="K22"/>
  <c r="J22"/>
  <c r="I22"/>
  <c r="H22"/>
  <c r="E22"/>
  <c r="L21"/>
  <c r="K21"/>
  <c r="J21"/>
  <c r="I21"/>
  <c r="H21"/>
  <c r="E21"/>
  <c r="L20"/>
  <c r="K20"/>
  <c r="J20"/>
  <c r="I20"/>
  <c r="H20"/>
  <c r="E20"/>
  <c r="L19"/>
  <c r="K19"/>
  <c r="J19"/>
  <c r="I19"/>
  <c r="H19"/>
  <c r="E19"/>
  <c r="L18"/>
  <c r="K18"/>
  <c r="J18"/>
  <c r="I18"/>
  <c r="H18"/>
  <c r="E18"/>
  <c r="L17"/>
  <c r="K17"/>
  <c r="J17"/>
  <c r="I17"/>
  <c r="H17"/>
  <c r="E17"/>
  <c r="L16"/>
  <c r="K16"/>
  <c r="J16"/>
  <c r="I16"/>
  <c r="H16"/>
  <c r="E16"/>
  <c r="L15"/>
  <c r="K15"/>
  <c r="J15"/>
  <c r="I15"/>
  <c r="H15"/>
  <c r="E15"/>
  <c r="L14"/>
  <c r="K14"/>
  <c r="J14"/>
  <c r="I14"/>
  <c r="H14"/>
  <c r="E14"/>
  <c r="L13"/>
  <c r="K13"/>
  <c r="J13"/>
  <c r="I13"/>
  <c r="H13"/>
  <c r="E13"/>
  <c r="L12"/>
  <c r="K12"/>
  <c r="J12"/>
  <c r="I12"/>
  <c r="H12"/>
  <c r="E12"/>
  <c r="L11"/>
  <c r="K11"/>
  <c r="J11"/>
  <c r="I11"/>
  <c r="H11"/>
  <c r="E11"/>
  <c r="L10"/>
  <c r="K10"/>
  <c r="J10"/>
  <c r="I10"/>
  <c r="H10"/>
  <c r="E10"/>
  <c r="L9"/>
  <c r="K9"/>
  <c r="J9"/>
  <c r="I9"/>
  <c r="H9"/>
  <c r="E9"/>
  <c r="L8"/>
  <c r="K8"/>
  <c r="J8"/>
  <c r="I8"/>
  <c r="H8"/>
  <c r="E8"/>
  <c r="L7"/>
  <c r="K7"/>
  <c r="J7"/>
  <c r="I7"/>
  <c r="H7"/>
  <c r="E7"/>
  <c r="L6"/>
  <c r="K6"/>
  <c r="J6"/>
  <c r="I6"/>
  <c r="H6"/>
  <c r="E6"/>
  <c r="L5"/>
  <c r="K5"/>
  <c r="J5"/>
  <c r="I5"/>
  <c r="H5"/>
  <c r="E5"/>
  <c r="L4"/>
  <c r="K4"/>
  <c r="J4"/>
  <c r="I4"/>
  <c r="H4"/>
  <c r="E4"/>
  <c r="O1168" i="1"/>
  <c r="O1167"/>
  <c r="O1166"/>
  <c r="O1165"/>
  <c r="O1163"/>
  <c r="O1160"/>
  <c r="O1159"/>
  <c r="O1158"/>
  <c r="O1155"/>
  <c r="O1154"/>
  <c r="O1153"/>
  <c r="O1152"/>
  <c r="O1151"/>
  <c r="O1150"/>
  <c r="O1149"/>
  <c r="O1148"/>
  <c r="O1147"/>
  <c r="O1146"/>
  <c r="O1145"/>
  <c r="O1144"/>
  <c r="O1143"/>
  <c r="O1142"/>
  <c r="O1135"/>
  <c r="O1134"/>
  <c r="O1133"/>
  <c r="O1132"/>
  <c r="O1131"/>
  <c r="O1130"/>
  <c r="O1129"/>
  <c r="O1128"/>
  <c r="O1127"/>
  <c r="O1126"/>
  <c r="O1125"/>
  <c r="O1124"/>
  <c r="O1123"/>
  <c r="O1122"/>
  <c r="O1121"/>
  <c r="O1120"/>
  <c r="O1119"/>
  <c r="O1118"/>
  <c r="O1117"/>
  <c r="O1116"/>
  <c r="O1115"/>
  <c r="O1114"/>
  <c r="O1113"/>
  <c r="O1112"/>
  <c r="O1111"/>
  <c r="O1110"/>
  <c r="O1109"/>
  <c r="O1108"/>
  <c r="O1107"/>
  <c r="O1106"/>
  <c r="O1105"/>
  <c r="O1104"/>
  <c r="O1103"/>
  <c r="O1102"/>
  <c r="O1101"/>
  <c r="O1100"/>
  <c r="O1099"/>
  <c r="O1098"/>
  <c r="O1097"/>
  <c r="O1096"/>
  <c r="O1095"/>
  <c r="O1094"/>
  <c r="O1093"/>
  <c r="O1092"/>
  <c r="O1091"/>
  <c r="O1090"/>
  <c r="O1089"/>
  <c r="O1088"/>
  <c r="O1087"/>
  <c r="O1086"/>
  <c r="O1085"/>
  <c r="O1084"/>
  <c r="O1083"/>
  <c r="O1082"/>
  <c r="O1081"/>
  <c r="O1080"/>
  <c r="O1079"/>
  <c r="O1078"/>
  <c r="O1077"/>
  <c r="O1076"/>
  <c r="O1075"/>
  <c r="O1074"/>
  <c r="O1073"/>
  <c r="O1072"/>
  <c r="O1071"/>
  <c r="O1070"/>
  <c r="O1069"/>
  <c r="O1068"/>
  <c r="O1067"/>
  <c r="O1066"/>
  <c r="O1065"/>
  <c r="O1064"/>
  <c r="O1063"/>
  <c r="O1062"/>
  <c r="O1061"/>
  <c r="O1060"/>
  <c r="O1059"/>
  <c r="O1058"/>
  <c r="O1057"/>
  <c r="O1056"/>
  <c r="O1055"/>
  <c r="O1054"/>
  <c r="O1053"/>
  <c r="O1052"/>
  <c r="O1051"/>
  <c r="O1050"/>
  <c r="O1049"/>
  <c r="O1048"/>
  <c r="O1047"/>
  <c r="O1046"/>
  <c r="O1045"/>
  <c r="O1044"/>
  <c r="O1043"/>
  <c r="O1042"/>
  <c r="O1041"/>
  <c r="O1040"/>
  <c r="O1039"/>
  <c r="O1038"/>
  <c r="O1037"/>
  <c r="O1036"/>
  <c r="O1035"/>
  <c r="O1034"/>
  <c r="O1033"/>
  <c r="O1032"/>
  <c r="O1031"/>
  <c r="O1030"/>
  <c r="O1029"/>
  <c r="O1028"/>
  <c r="O1027"/>
  <c r="O1026"/>
  <c r="O1025"/>
  <c r="O1024"/>
  <c r="O1023"/>
  <c r="O1022"/>
  <c r="O1021"/>
  <c r="O1020"/>
  <c r="O1019"/>
  <c r="O1018"/>
  <c r="O1017"/>
  <c r="O1016"/>
  <c r="O1015"/>
  <c r="O1014"/>
  <c r="O1013"/>
  <c r="O1010"/>
  <c r="O1009"/>
  <c r="O1008"/>
  <c r="O1007"/>
  <c r="O1006"/>
  <c r="O1005"/>
  <c r="O1004"/>
  <c r="O1003"/>
  <c r="O1002"/>
  <c r="O1001"/>
  <c r="O1000"/>
  <c r="O999"/>
  <c r="O998"/>
  <c r="O997"/>
  <c r="O996"/>
  <c r="O995"/>
  <c r="O994"/>
  <c r="O993"/>
  <c r="O992"/>
  <c r="O991"/>
  <c r="O990"/>
  <c r="O989"/>
  <c r="O988"/>
  <c r="O987"/>
  <c r="O986"/>
  <c r="O985"/>
  <c r="O984"/>
  <c r="O983"/>
  <c r="O982"/>
  <c r="O981"/>
  <c r="O980"/>
  <c r="O979"/>
  <c r="O978"/>
  <c r="O977"/>
  <c r="O976"/>
  <c r="O975"/>
  <c r="O974"/>
  <c r="O973"/>
  <c r="O972"/>
  <c r="O971"/>
  <c r="O970"/>
  <c r="O969"/>
  <c r="O968"/>
  <c r="O967"/>
  <c r="O966"/>
  <c r="O965"/>
  <c r="O964"/>
  <c r="O963"/>
  <c r="O962"/>
  <c r="O961"/>
  <c r="O960"/>
  <c r="O959"/>
  <c r="O958"/>
  <c r="O957"/>
  <c r="O956"/>
  <c r="O955"/>
  <c r="O954"/>
  <c r="O953"/>
  <c r="O952"/>
  <c r="O951"/>
  <c r="O950"/>
  <c r="O949"/>
  <c r="O948"/>
  <c r="O947"/>
  <c r="O946"/>
  <c r="O945"/>
  <c r="O944"/>
  <c r="O943"/>
  <c r="O942"/>
  <c r="O941"/>
  <c r="O940"/>
  <c r="O939"/>
  <c r="O938"/>
  <c r="O937"/>
  <c r="O936"/>
  <c r="O935"/>
  <c r="O934"/>
  <c r="O933"/>
  <c r="O932"/>
  <c r="O931"/>
  <c r="O930"/>
  <c r="O929"/>
  <c r="O928"/>
  <c r="O927"/>
  <c r="O926"/>
  <c r="O925"/>
  <c r="O924"/>
  <c r="O923"/>
  <c r="O922"/>
  <c r="O921"/>
  <c r="O920"/>
  <c r="O919"/>
  <c r="O918"/>
  <c r="O917"/>
  <c r="O916"/>
  <c r="O915"/>
  <c r="O914"/>
  <c r="O913"/>
  <c r="O912"/>
  <c r="O911"/>
  <c r="O910"/>
  <c r="O909"/>
  <c r="O908"/>
  <c r="O907"/>
  <c r="O906"/>
  <c r="O905"/>
  <c r="O904"/>
  <c r="O903"/>
  <c r="O902"/>
  <c r="O901"/>
  <c r="O900"/>
  <c r="O899"/>
  <c r="O898"/>
  <c r="O897"/>
  <c r="O896"/>
  <c r="O895"/>
  <c r="O894"/>
  <c r="O893"/>
  <c r="O892"/>
  <c r="O891"/>
  <c r="O890"/>
  <c r="O889"/>
  <c r="O888"/>
  <c r="O887"/>
  <c r="O886"/>
  <c r="O885"/>
  <c r="O884"/>
  <c r="O883"/>
  <c r="O882"/>
  <c r="O881"/>
  <c r="O880"/>
  <c r="O879"/>
  <c r="O878"/>
  <c r="O877"/>
  <c r="O876"/>
  <c r="O875"/>
  <c r="O874"/>
  <c r="O873"/>
  <c r="O872"/>
  <c r="O871"/>
  <c r="O870"/>
  <c r="O869"/>
  <c r="O868"/>
  <c r="O867"/>
  <c r="O866"/>
  <c r="O865"/>
  <c r="O864"/>
  <c r="O863"/>
  <c r="O862"/>
  <c r="O861"/>
  <c r="O860"/>
  <c r="O859"/>
  <c r="O858"/>
  <c r="O857"/>
  <c r="O856"/>
  <c r="O855"/>
  <c r="O854"/>
  <c r="O853"/>
  <c r="O852"/>
  <c r="O851"/>
  <c r="O850"/>
  <c r="O849"/>
  <c r="O848"/>
  <c r="O847"/>
  <c r="O846"/>
  <c r="O844"/>
  <c r="O843"/>
  <c r="O842"/>
  <c r="O841"/>
  <c r="O840"/>
  <c r="O839"/>
  <c r="O838"/>
  <c r="O837"/>
  <c r="O836"/>
  <c r="O835"/>
  <c r="O834"/>
  <c r="O833"/>
  <c r="O832"/>
  <c r="O831"/>
  <c r="O828"/>
  <c r="O827"/>
  <c r="O826"/>
  <c r="O825"/>
  <c r="O824"/>
  <c r="O823"/>
  <c r="O822"/>
  <c r="O821"/>
  <c r="O820"/>
  <c r="O819"/>
  <c r="O818"/>
  <c r="O817"/>
  <c r="O816"/>
  <c r="O815"/>
  <c r="O814"/>
  <c r="O813"/>
  <c r="O812"/>
  <c r="O811"/>
  <c r="O810"/>
  <c r="O809"/>
  <c r="O808"/>
  <c r="O807"/>
  <c r="O806"/>
  <c r="O805"/>
  <c r="O804"/>
  <c r="O803"/>
  <c r="O802"/>
  <c r="O801"/>
  <c r="O800"/>
  <c r="O799"/>
  <c r="O798"/>
  <c r="O797"/>
  <c r="O796"/>
  <c r="O795"/>
  <c r="O794"/>
  <c r="O793"/>
  <c r="O792"/>
  <c r="O791"/>
  <c r="O790"/>
  <c r="O789"/>
  <c r="O788"/>
  <c r="O787"/>
  <c r="O786"/>
  <c r="O785"/>
  <c r="O781"/>
  <c r="O780"/>
  <c r="O779"/>
  <c r="O778"/>
  <c r="O776"/>
  <c r="O775"/>
  <c r="O774"/>
  <c r="O773"/>
  <c r="O772"/>
  <c r="O771"/>
  <c r="O770"/>
  <c r="O769"/>
  <c r="O768"/>
  <c r="O767"/>
  <c r="O766"/>
  <c r="O765"/>
  <c r="O764"/>
  <c r="O763"/>
  <c r="O762"/>
  <c r="O761"/>
  <c r="O760"/>
  <c r="O759"/>
  <c r="O758"/>
  <c r="O757"/>
  <c r="O756"/>
  <c r="O755"/>
  <c r="O754"/>
  <c r="O753"/>
  <c r="O752"/>
  <c r="O751"/>
  <c r="O750"/>
  <c r="O749"/>
  <c r="O748"/>
  <c r="O747"/>
  <c r="O746"/>
  <c r="O745"/>
  <c r="O744"/>
  <c r="O743"/>
  <c r="O742"/>
  <c r="O741"/>
  <c r="O740"/>
  <c r="O739"/>
  <c r="O738"/>
  <c r="O737"/>
  <c r="O736"/>
  <c r="O735"/>
  <c r="O734"/>
  <c r="O733"/>
  <c r="O732"/>
  <c r="O731"/>
  <c r="O730"/>
  <c r="O729"/>
  <c r="O728"/>
  <c r="O727"/>
  <c r="O726"/>
  <c r="O725"/>
  <c r="O724"/>
  <c r="O723"/>
  <c r="O722"/>
  <c r="O721"/>
  <c r="O720"/>
  <c r="O719"/>
  <c r="O718"/>
  <c r="O717"/>
  <c r="O716"/>
  <c r="O715"/>
  <c r="O714"/>
  <c r="O713"/>
  <c r="O712"/>
  <c r="O711"/>
  <c r="O710"/>
  <c r="O709"/>
  <c r="O708"/>
  <c r="O707"/>
  <c r="O706"/>
  <c r="O705"/>
  <c r="O704"/>
  <c r="O703"/>
  <c r="O702"/>
  <c r="O701"/>
  <c r="O699"/>
  <c r="O698"/>
  <c r="O697"/>
  <c r="O696"/>
  <c r="O695"/>
  <c r="O694"/>
  <c r="O693"/>
  <c r="O692"/>
  <c r="O691"/>
  <c r="O690"/>
  <c r="O689"/>
  <c r="O688"/>
  <c r="O687"/>
  <c r="O686"/>
  <c r="O685"/>
  <c r="O684"/>
  <c r="O683"/>
  <c r="O682"/>
  <c r="O681"/>
  <c r="O680"/>
  <c r="O679"/>
  <c r="O678"/>
  <c r="O677"/>
  <c r="O676"/>
  <c r="O675"/>
  <c r="O674"/>
  <c r="O673"/>
  <c r="O672"/>
  <c r="O671"/>
  <c r="O670"/>
  <c r="O669"/>
  <c r="O668"/>
  <c r="O667"/>
  <c r="O666"/>
  <c r="O665"/>
  <c r="O664"/>
  <c r="O663"/>
  <c r="O662"/>
  <c r="O661"/>
  <c r="O660"/>
  <c r="O659"/>
  <c r="O658"/>
  <c r="O657"/>
  <c r="O656"/>
  <c r="O655"/>
  <c r="O654"/>
  <c r="O653"/>
  <c r="O652"/>
  <c r="O651"/>
  <c r="O650"/>
  <c r="O649"/>
  <c r="O648"/>
  <c r="O647"/>
  <c r="O646"/>
  <c r="O645"/>
  <c r="O644"/>
  <c r="O643"/>
  <c r="O642"/>
  <c r="O641"/>
  <c r="O640"/>
  <c r="O639"/>
  <c r="O638"/>
  <c r="O637"/>
  <c r="O636"/>
  <c r="O635"/>
  <c r="O634"/>
  <c r="O633"/>
  <c r="O632"/>
  <c r="O631"/>
  <c r="O630"/>
  <c r="O629"/>
  <c r="O628"/>
  <c r="O627"/>
  <c r="O626"/>
  <c r="O625"/>
  <c r="O624"/>
  <c r="O623"/>
  <c r="O622"/>
  <c r="O621"/>
  <c r="O620"/>
  <c r="O619"/>
  <c r="O618"/>
  <c r="O617"/>
  <c r="O616"/>
  <c r="O615"/>
  <c r="O614"/>
  <c r="O613"/>
  <c r="O612"/>
  <c r="O611"/>
  <c r="O610"/>
  <c r="O609"/>
  <c r="O608"/>
  <c r="O607"/>
  <c r="O606"/>
  <c r="O605"/>
  <c r="O604"/>
  <c r="O603"/>
  <c r="O602"/>
  <c r="O601"/>
  <c r="O600"/>
  <c r="O599"/>
  <c r="O598"/>
  <c r="O597"/>
  <c r="O596"/>
  <c r="O595"/>
  <c r="O594"/>
  <c r="O593"/>
  <c r="O592"/>
  <c r="O591"/>
  <c r="O590"/>
  <c r="O589"/>
  <c r="O588"/>
  <c r="O587"/>
  <c r="O586"/>
  <c r="O585"/>
  <c r="O584"/>
  <c r="O583"/>
  <c r="O582"/>
  <c r="O581"/>
  <c r="O580"/>
  <c r="O579"/>
  <c r="O578"/>
  <c r="O577"/>
  <c r="O576"/>
  <c r="O575"/>
  <c r="O574"/>
  <c r="O573"/>
  <c r="O572"/>
  <c r="O571"/>
  <c r="O570"/>
  <c r="O569"/>
  <c r="O568"/>
  <c r="O567"/>
  <c r="O566"/>
  <c r="O565"/>
  <c r="O564"/>
  <c r="O563"/>
  <c r="O562"/>
  <c r="O561"/>
  <c r="O560"/>
  <c r="O559"/>
  <c r="O558"/>
  <c r="O557"/>
  <c r="O556"/>
  <c r="O555"/>
  <c r="O554"/>
  <c r="O553"/>
  <c r="O552"/>
  <c r="O551"/>
  <c r="O550"/>
  <c r="O549"/>
  <c r="O548"/>
  <c r="O547"/>
  <c r="O546"/>
  <c r="O545"/>
  <c r="O544"/>
  <c r="O543"/>
  <c r="O542"/>
  <c r="O541"/>
  <c r="O540"/>
  <c r="O539"/>
  <c r="O538"/>
  <c r="O537"/>
  <c r="O536"/>
  <c r="O535"/>
  <c r="O534"/>
  <c r="O533"/>
  <c r="O532"/>
  <c r="O531"/>
  <c r="O530"/>
  <c r="O529"/>
  <c r="O528"/>
  <c r="O527"/>
  <c r="O526"/>
  <c r="O525"/>
  <c r="O524"/>
  <c r="O523"/>
  <c r="O522"/>
  <c r="O521"/>
  <c r="O520"/>
  <c r="O519"/>
  <c r="O518"/>
  <c r="O517"/>
  <c r="O516"/>
  <c r="O515"/>
  <c r="O514"/>
  <c r="O513"/>
  <c r="O512"/>
  <c r="O511"/>
  <c r="O510"/>
  <c r="O509"/>
  <c r="O508"/>
  <c r="O507"/>
  <c r="O506"/>
  <c r="O505"/>
  <c r="O504"/>
  <c r="O503"/>
  <c r="O502"/>
  <c r="O501"/>
  <c r="O500"/>
  <c r="O499"/>
  <c r="O498"/>
  <c r="O497"/>
  <c r="O496"/>
  <c r="O495"/>
  <c r="O494"/>
  <c r="O493"/>
  <c r="O492"/>
  <c r="O491"/>
  <c r="O490"/>
  <c r="O489"/>
  <c r="O488"/>
  <c r="O487"/>
  <c r="O486"/>
  <c r="O485"/>
  <c r="O484"/>
  <c r="O483"/>
  <c r="O482"/>
  <c r="O481"/>
  <c r="O480"/>
  <c r="O479"/>
  <c r="O478"/>
  <c r="O477"/>
  <c r="O476"/>
  <c r="O475"/>
  <c r="O474"/>
  <c r="O473"/>
  <c r="O472"/>
  <c r="O471"/>
  <c r="O470"/>
  <c r="O469"/>
  <c r="O468"/>
  <c r="O467"/>
  <c r="O466"/>
  <c r="O465"/>
  <c r="O464"/>
  <c r="O463"/>
  <c r="O462"/>
  <c r="O461"/>
  <c r="O460"/>
  <c r="O459"/>
  <c r="O458"/>
  <c r="O457"/>
  <c r="O456"/>
  <c r="O455"/>
  <c r="O454"/>
  <c r="O453"/>
  <c r="O452"/>
  <c r="O451"/>
  <c r="O450"/>
  <c r="O449"/>
  <c r="O448"/>
  <c r="O447"/>
  <c r="O446"/>
  <c r="O445"/>
  <c r="O444"/>
  <c r="O443"/>
  <c r="O442"/>
  <c r="O441"/>
  <c r="O440"/>
  <c r="O439"/>
  <c r="O438"/>
  <c r="O437"/>
  <c r="O436"/>
  <c r="O435"/>
  <c r="O434"/>
  <c r="O433"/>
  <c r="O432"/>
  <c r="O431"/>
  <c r="O430"/>
  <c r="O429"/>
  <c r="O428"/>
  <c r="O427"/>
  <c r="O426"/>
  <c r="O425"/>
  <c r="O424"/>
  <c r="O423"/>
  <c r="O422"/>
  <c r="O421"/>
  <c r="O420"/>
  <c r="O419"/>
  <c r="O418"/>
  <c r="O417"/>
  <c r="O416"/>
  <c r="O415"/>
  <c r="O414"/>
  <c r="O413"/>
  <c r="O412"/>
  <c r="O411"/>
  <c r="O410"/>
  <c r="O409"/>
  <c r="O408"/>
  <c r="O407"/>
  <c r="O406"/>
  <c r="O405"/>
  <c r="O404"/>
  <c r="O403"/>
  <c r="O402"/>
  <c r="O401"/>
  <c r="O400"/>
  <c r="O399"/>
  <c r="O398"/>
  <c r="O397"/>
  <c r="O396"/>
  <c r="O395"/>
  <c r="O394"/>
  <c r="O393"/>
  <c r="O392"/>
  <c r="O391"/>
  <c r="O390"/>
  <c r="O389"/>
  <c r="O388"/>
  <c r="O387"/>
  <c r="O386"/>
  <c r="O385"/>
  <c r="O384"/>
  <c r="O383"/>
  <c r="O382"/>
  <c r="O381"/>
  <c r="O380"/>
  <c r="O379"/>
  <c r="O378"/>
  <c r="O377"/>
  <c r="O376"/>
  <c r="O375"/>
  <c r="O374"/>
  <c r="O373"/>
  <c r="O372"/>
  <c r="O371"/>
  <c r="O370"/>
  <c r="O369"/>
  <c r="O368"/>
  <c r="O367"/>
  <c r="O366"/>
  <c r="O365"/>
  <c r="O364"/>
  <c r="O363"/>
  <c r="O362"/>
  <c r="O361"/>
  <c r="O360"/>
  <c r="O359"/>
  <c r="O358"/>
  <c r="O357"/>
  <c r="O356"/>
  <c r="O355"/>
  <c r="O354"/>
  <c r="O353"/>
  <c r="O352"/>
  <c r="O351"/>
  <c r="O350"/>
  <c r="O349"/>
  <c r="O348"/>
  <c r="O347"/>
  <c r="O346"/>
  <c r="O345"/>
  <c r="O344"/>
  <c r="O343"/>
  <c r="O342"/>
  <c r="O341"/>
  <c r="O340"/>
  <c r="O339"/>
  <c r="O338"/>
  <c r="O337"/>
  <c r="O336"/>
  <c r="O335"/>
  <c r="O334"/>
  <c r="O333"/>
  <c r="O332"/>
  <c r="O331"/>
  <c r="O330"/>
  <c r="O329"/>
  <c r="O328"/>
  <c r="O327"/>
  <c r="O326"/>
  <c r="O325"/>
  <c r="O324"/>
  <c r="O323"/>
  <c r="O322"/>
  <c r="O321"/>
  <c r="O320"/>
  <c r="O319"/>
  <c r="O318"/>
  <c r="O317"/>
  <c r="O316"/>
  <c r="O315"/>
  <c r="O314"/>
  <c r="O313"/>
  <c r="O312"/>
  <c r="O311"/>
  <c r="O310"/>
  <c r="O309"/>
  <c r="O308"/>
  <c r="O307"/>
  <c r="O306"/>
  <c r="O305"/>
  <c r="O304"/>
  <c r="O303"/>
  <c r="O302"/>
  <c r="O301"/>
  <c r="O300"/>
  <c r="O299"/>
  <c r="O298"/>
  <c r="O297"/>
  <c r="O296"/>
  <c r="O295"/>
  <c r="O294"/>
  <c r="O293"/>
  <c r="O292"/>
  <c r="O291"/>
  <c r="O290"/>
  <c r="O289"/>
  <c r="O288"/>
  <c r="O287"/>
  <c r="O286"/>
  <c r="O285"/>
  <c r="O284"/>
  <c r="O283"/>
  <c r="O282"/>
  <c r="O281"/>
  <c r="O280"/>
  <c r="O279"/>
  <c r="O278"/>
  <c r="O277"/>
  <c r="O276"/>
  <c r="O275"/>
  <c r="O274"/>
  <c r="O273"/>
  <c r="O272"/>
  <c r="O271"/>
  <c r="O270"/>
  <c r="O269"/>
  <c r="O268"/>
  <c r="O267"/>
  <c r="O266"/>
  <c r="O265"/>
  <c r="O264"/>
  <c r="O263"/>
  <c r="O262"/>
  <c r="O261"/>
  <c r="O260"/>
  <c r="O259"/>
  <c r="O258"/>
  <c r="O257"/>
  <c r="O256"/>
  <c r="O255"/>
  <c r="O254"/>
  <c r="O253"/>
  <c r="O252"/>
  <c r="O251"/>
  <c r="O250"/>
  <c r="O249"/>
  <c r="O248"/>
  <c r="O247"/>
  <c r="O246"/>
  <c r="O245"/>
  <c r="O244"/>
  <c r="O243"/>
  <c r="O242"/>
  <c r="O241"/>
  <c r="O240"/>
  <c r="O239"/>
  <c r="O238"/>
  <c r="O237"/>
  <c r="O236"/>
  <c r="O235"/>
  <c r="O234"/>
  <c r="O233"/>
  <c r="O232"/>
  <c r="O231"/>
  <c r="O230"/>
  <c r="O229"/>
  <c r="O228"/>
  <c r="O227"/>
  <c r="O226"/>
  <c r="O225"/>
  <c r="O224"/>
  <c r="O223"/>
  <c r="O222"/>
  <c r="O221"/>
  <c r="O220"/>
  <c r="O219"/>
  <c r="O218"/>
  <c r="O217"/>
  <c r="O216"/>
  <c r="O215"/>
  <c r="O214"/>
  <c r="O213"/>
  <c r="O212"/>
  <c r="O211"/>
  <c r="O210"/>
  <c r="O209"/>
  <c r="O208"/>
  <c r="O207"/>
  <c r="O206"/>
  <c r="O205"/>
  <c r="O204"/>
  <c r="O203"/>
  <c r="O202"/>
  <c r="O201"/>
  <c r="O200"/>
  <c r="O199"/>
  <c r="O198"/>
  <c r="O197"/>
  <c r="O196"/>
  <c r="O195"/>
  <c r="O194"/>
  <c r="O193"/>
  <c r="O192"/>
  <c r="O191"/>
  <c r="O190"/>
  <c r="O189"/>
  <c r="O188"/>
  <c r="O187"/>
  <c r="O186"/>
  <c r="O185"/>
  <c r="O184"/>
  <c r="O183"/>
  <c r="O182"/>
  <c r="O181"/>
  <c r="O180"/>
  <c r="O179"/>
  <c r="O178"/>
  <c r="O177"/>
  <c r="O176"/>
  <c r="O175"/>
  <c r="O174"/>
  <c r="O173"/>
  <c r="O172"/>
  <c r="O171"/>
  <c r="O170"/>
  <c r="O169"/>
  <c r="O168"/>
  <c r="O167"/>
  <c r="O166"/>
  <c r="O165"/>
  <c r="O164"/>
  <c r="O163"/>
  <c r="O162"/>
  <c r="O161"/>
  <c r="O160"/>
  <c r="O159"/>
  <c r="O158"/>
  <c r="O157"/>
  <c r="O156"/>
  <c r="O155"/>
  <c r="O154"/>
  <c r="O153"/>
  <c r="O152"/>
  <c r="O151"/>
  <c r="O150"/>
  <c r="O149"/>
  <c r="O148"/>
  <c r="O147"/>
  <c r="O146"/>
  <c r="O145"/>
  <c r="O144"/>
  <c r="O143"/>
  <c r="O142"/>
  <c r="O141"/>
  <c r="O140"/>
  <c r="O139"/>
  <c r="O138"/>
  <c r="O137"/>
  <c r="O136"/>
  <c r="O135"/>
  <c r="O134"/>
  <c r="O133"/>
  <c r="O132"/>
  <c r="O131"/>
  <c r="O130"/>
  <c r="O129"/>
  <c r="O128"/>
  <c r="O127"/>
  <c r="O126"/>
  <c r="O125"/>
  <c r="O124"/>
  <c r="O123"/>
  <c r="O122"/>
  <c r="O121"/>
  <c r="O120"/>
  <c r="O119"/>
  <c r="O118"/>
  <c r="O117"/>
  <c r="O116"/>
  <c r="O115"/>
  <c r="O114"/>
  <c r="O113"/>
  <c r="O112"/>
  <c r="O111"/>
  <c r="O110"/>
  <c r="O109"/>
  <c r="O108"/>
  <c r="O107"/>
  <c r="O106"/>
  <c r="O105"/>
  <c r="O104"/>
  <c r="O103"/>
  <c r="O102"/>
  <c r="O101"/>
  <c r="O100"/>
  <c r="O99"/>
  <c r="O98"/>
  <c r="O97"/>
  <c r="O96"/>
  <c r="O95"/>
  <c r="O94"/>
  <c r="O93"/>
  <c r="O92"/>
  <c r="O91"/>
  <c r="O90"/>
  <c r="O89"/>
  <c r="O88"/>
  <c r="O87"/>
  <c r="O86"/>
  <c r="O85"/>
  <c r="O84"/>
  <c r="O83"/>
  <c r="O82"/>
  <c r="O81"/>
  <c r="O80"/>
  <c r="O79"/>
  <c r="O78"/>
  <c r="O77"/>
  <c r="O76"/>
  <c r="O75"/>
  <c r="O74"/>
  <c r="O73"/>
  <c r="O72"/>
  <c r="O71"/>
  <c r="O70"/>
  <c r="O69"/>
  <c r="O68"/>
  <c r="O67"/>
  <c r="O66"/>
  <c r="O65"/>
  <c r="O64"/>
  <c r="O63"/>
  <c r="O62"/>
  <c r="O61"/>
  <c r="O60"/>
  <c r="O59"/>
  <c r="O58"/>
  <c r="O57"/>
  <c r="O56"/>
  <c r="O55"/>
  <c r="O54"/>
  <c r="O53"/>
  <c r="O52"/>
  <c r="O51"/>
  <c r="O50"/>
  <c r="O49"/>
  <c r="O48"/>
  <c r="O47"/>
  <c r="O46"/>
  <c r="O45"/>
  <c r="O44"/>
  <c r="O43"/>
  <c r="O42"/>
  <c r="O41"/>
  <c r="O40"/>
  <c r="O39"/>
  <c r="O38"/>
  <c r="O37"/>
  <c r="O36"/>
  <c r="O35"/>
  <c r="O34"/>
  <c r="O33"/>
  <c r="O32"/>
  <c r="O31"/>
  <c r="O30"/>
  <c r="O29"/>
  <c r="O28"/>
  <c r="O27"/>
  <c r="O26"/>
  <c r="O25"/>
  <c r="O24"/>
  <c r="O23"/>
  <c r="O22"/>
  <c r="O21"/>
  <c r="O20"/>
  <c r="O19"/>
  <c r="O18"/>
  <c r="O17"/>
  <c r="O16"/>
  <c r="O15"/>
  <c r="O14"/>
  <c r="O13"/>
  <c r="O12"/>
  <c r="O11"/>
  <c r="O10"/>
  <c r="O9"/>
  <c r="O8"/>
  <c r="O7"/>
  <c r="O6"/>
  <c r="O5"/>
  <c r="O4"/>
  <c r="N4"/>
  <c r="N1168"/>
  <c r="N1167"/>
  <c r="N1166"/>
  <c r="N1165"/>
  <c r="N1163"/>
  <c r="N1160"/>
  <c r="N1159"/>
  <c r="N1158"/>
  <c r="N1155"/>
  <c r="N1154"/>
  <c r="N1153"/>
  <c r="N1152"/>
  <c r="N1151"/>
  <c r="N1150"/>
  <c r="N1149"/>
  <c r="N1148"/>
  <c r="N1147"/>
  <c r="N1146"/>
  <c r="N1145"/>
  <c r="N1144"/>
  <c r="N1143"/>
  <c r="N1142"/>
  <c r="N1135"/>
  <c r="N1134"/>
  <c r="N1133"/>
  <c r="N1132"/>
  <c r="N1131"/>
  <c r="N1130"/>
  <c r="N1129"/>
  <c r="N1128"/>
  <c r="N1127"/>
  <c r="N1126"/>
  <c r="N1125"/>
  <c r="N1124"/>
  <c r="N1123"/>
  <c r="N1122"/>
  <c r="N1121"/>
  <c r="N1120"/>
  <c r="N1119"/>
  <c r="N1118"/>
  <c r="N1117"/>
  <c r="N1116"/>
  <c r="N1115"/>
  <c r="N1114"/>
  <c r="N1113"/>
  <c r="N1112"/>
  <c r="N1111"/>
  <c r="N1110"/>
  <c r="N1109"/>
  <c r="N1108"/>
  <c r="N1107"/>
  <c r="N1106"/>
  <c r="N1105"/>
  <c r="N1104"/>
  <c r="N1103"/>
  <c r="N1102"/>
  <c r="N1101"/>
  <c r="N1100"/>
  <c r="N1099"/>
  <c r="N1098"/>
  <c r="N1097"/>
  <c r="N1096"/>
  <c r="N1095"/>
  <c r="N1094"/>
  <c r="N1093"/>
  <c r="N1092"/>
  <c r="N1091"/>
  <c r="N1090"/>
  <c r="N1089"/>
  <c r="N1088"/>
  <c r="N1087"/>
  <c r="N1086"/>
  <c r="N1085"/>
  <c r="N1084"/>
  <c r="N1083"/>
  <c r="N1082"/>
  <c r="N1081"/>
  <c r="N1080"/>
  <c r="N1079"/>
  <c r="N1078"/>
  <c r="N1077"/>
  <c r="N1076"/>
  <c r="N1075"/>
  <c r="N1074"/>
  <c r="N1073"/>
  <c r="N1072"/>
  <c r="N1071"/>
  <c r="N1070"/>
  <c r="N1069"/>
  <c r="N1068"/>
  <c r="N1067"/>
  <c r="N1066"/>
  <c r="N1065"/>
  <c r="N1064"/>
  <c r="N1063"/>
  <c r="N1062"/>
  <c r="N1061"/>
  <c r="N1060"/>
  <c r="N1059"/>
  <c r="N1058"/>
  <c r="N1057"/>
  <c r="N1056"/>
  <c r="N1055"/>
  <c r="N1054"/>
  <c r="N1053"/>
  <c r="N1052"/>
  <c r="N1051"/>
  <c r="N1050"/>
  <c r="N1049"/>
  <c r="N1048"/>
  <c r="N1047"/>
  <c r="N1046"/>
  <c r="N1045"/>
  <c r="N1044"/>
  <c r="N1043"/>
  <c r="N1042"/>
  <c r="N1041"/>
  <c r="N1040"/>
  <c r="N1039"/>
  <c r="N1038"/>
  <c r="N1037"/>
  <c r="N1036"/>
  <c r="N1035"/>
  <c r="N1034"/>
  <c r="N1033"/>
  <c r="N1032"/>
  <c r="N1031"/>
  <c r="N1030"/>
  <c r="N1029"/>
  <c r="N1028"/>
  <c r="N1027"/>
  <c r="N1026"/>
  <c r="N1025"/>
  <c r="N1024"/>
  <c r="N1023"/>
  <c r="N1022"/>
  <c r="N1021"/>
  <c r="N1020"/>
  <c r="N1019"/>
  <c r="N1018"/>
  <c r="N1017"/>
  <c r="N1016"/>
  <c r="N1015"/>
  <c r="N1014"/>
  <c r="N1013"/>
  <c r="N1010"/>
  <c r="N1009"/>
  <c r="N1008"/>
  <c r="N1007"/>
  <c r="N1006"/>
  <c r="N1005"/>
  <c r="N1004"/>
  <c r="N1003"/>
  <c r="N1002"/>
  <c r="N1001"/>
  <c r="N1000"/>
  <c r="N999"/>
  <c r="N998"/>
  <c r="N997"/>
  <c r="N996"/>
  <c r="N995"/>
  <c r="N994"/>
  <c r="N993"/>
  <c r="N992"/>
  <c r="N991"/>
  <c r="N990"/>
  <c r="N989"/>
  <c r="N988"/>
  <c r="N987"/>
  <c r="N986"/>
  <c r="N985"/>
  <c r="N984"/>
  <c r="N983"/>
  <c r="N982"/>
  <c r="N981"/>
  <c r="N980"/>
  <c r="N979"/>
  <c r="N978"/>
  <c r="N977"/>
  <c r="N976"/>
  <c r="N975"/>
  <c r="N974"/>
  <c r="N973"/>
  <c r="N972"/>
  <c r="N971"/>
  <c r="N970"/>
  <c r="N969"/>
  <c r="N968"/>
  <c r="N967"/>
  <c r="N966"/>
  <c r="N965"/>
  <c r="N964"/>
  <c r="N963"/>
  <c r="N962"/>
  <c r="N961"/>
  <c r="N960"/>
  <c r="N959"/>
  <c r="N958"/>
  <c r="N957"/>
  <c r="N956"/>
  <c r="N955"/>
  <c r="N954"/>
  <c r="N953"/>
  <c r="N952"/>
  <c r="N951"/>
  <c r="N950"/>
  <c r="N949"/>
  <c r="N948"/>
  <c r="N947"/>
  <c r="N946"/>
  <c r="N945"/>
  <c r="N944"/>
  <c r="N943"/>
  <c r="N942"/>
  <c r="N941"/>
  <c r="N940"/>
  <c r="N939"/>
  <c r="N938"/>
  <c r="N937"/>
  <c r="N936"/>
  <c r="N935"/>
  <c r="N934"/>
  <c r="N933"/>
  <c r="N932"/>
  <c r="N931"/>
  <c r="N930"/>
  <c r="N929"/>
  <c r="N928"/>
  <c r="N927"/>
  <c r="N926"/>
  <c r="N925"/>
  <c r="N924"/>
  <c r="N923"/>
  <c r="N922"/>
  <c r="N921"/>
  <c r="N920"/>
  <c r="N919"/>
  <c r="N918"/>
  <c r="N917"/>
  <c r="N916"/>
  <c r="N915"/>
  <c r="N914"/>
  <c r="N913"/>
  <c r="N912"/>
  <c r="N911"/>
  <c r="N910"/>
  <c r="N909"/>
  <c r="N908"/>
  <c r="N907"/>
  <c r="N906"/>
  <c r="N905"/>
  <c r="N904"/>
  <c r="N903"/>
  <c r="N902"/>
  <c r="N901"/>
  <c r="N900"/>
  <c r="N899"/>
  <c r="N898"/>
  <c r="N897"/>
  <c r="N896"/>
  <c r="N895"/>
  <c r="N894"/>
  <c r="N893"/>
  <c r="N892"/>
  <c r="N891"/>
  <c r="N890"/>
  <c r="N889"/>
  <c r="N888"/>
  <c r="N887"/>
  <c r="N886"/>
  <c r="N885"/>
  <c r="N884"/>
  <c r="N883"/>
  <c r="N882"/>
  <c r="N881"/>
  <c r="N880"/>
  <c r="N879"/>
  <c r="N878"/>
  <c r="N877"/>
  <c r="N876"/>
  <c r="N875"/>
  <c r="N874"/>
  <c r="N873"/>
  <c r="N872"/>
  <c r="N871"/>
  <c r="N870"/>
  <c r="N869"/>
  <c r="N868"/>
  <c r="N867"/>
  <c r="N866"/>
  <c r="N865"/>
  <c r="N864"/>
  <c r="N863"/>
  <c r="N862"/>
  <c r="N861"/>
  <c r="N860"/>
  <c r="N859"/>
  <c r="N858"/>
  <c r="N857"/>
  <c r="N856"/>
  <c r="N855"/>
  <c r="N854"/>
  <c r="N853"/>
  <c r="N852"/>
  <c r="N851"/>
  <c r="N850"/>
  <c r="N849"/>
  <c r="N848"/>
  <c r="N847"/>
  <c r="N846"/>
  <c r="N844"/>
  <c r="N843"/>
  <c r="N842"/>
  <c r="N841"/>
  <c r="N840"/>
  <c r="N839"/>
  <c r="N838"/>
  <c r="N837"/>
  <c r="N836"/>
  <c r="N835"/>
  <c r="N834"/>
  <c r="N833"/>
  <c r="N832"/>
  <c r="N831"/>
  <c r="N828"/>
  <c r="N827"/>
  <c r="N826"/>
  <c r="N825"/>
  <c r="N824"/>
  <c r="N823"/>
  <c r="N822"/>
  <c r="N821"/>
  <c r="N820"/>
  <c r="N819"/>
  <c r="N818"/>
  <c r="N817"/>
  <c r="N816"/>
  <c r="N815"/>
  <c r="N814"/>
  <c r="N813"/>
  <c r="N812"/>
  <c r="N811"/>
  <c r="N810"/>
  <c r="N809"/>
  <c r="N808"/>
  <c r="N807"/>
  <c r="N806"/>
  <c r="N805"/>
  <c r="N804"/>
  <c r="N803"/>
  <c r="N802"/>
  <c r="N801"/>
  <c r="N800"/>
  <c r="N799"/>
  <c r="N798"/>
  <c r="N797"/>
  <c r="N796"/>
  <c r="N795"/>
  <c r="N794"/>
  <c r="N793"/>
  <c r="N792"/>
  <c r="N791"/>
  <c r="N790"/>
  <c r="N789"/>
  <c r="N788"/>
  <c r="N787"/>
  <c r="N786"/>
  <c r="N785"/>
  <c r="N781"/>
  <c r="N780"/>
  <c r="N779"/>
  <c r="N778"/>
  <c r="N776"/>
  <c r="N775"/>
  <c r="N774"/>
  <c r="N773"/>
  <c r="N772"/>
  <c r="N771"/>
  <c r="N770"/>
  <c r="N769"/>
  <c r="N768"/>
  <c r="N767"/>
  <c r="N766"/>
  <c r="N765"/>
  <c r="N764"/>
  <c r="N763"/>
  <c r="N762"/>
  <c r="N761"/>
  <c r="N760"/>
  <c r="N759"/>
  <c r="N758"/>
  <c r="N757"/>
  <c r="N756"/>
  <c r="N755"/>
  <c r="N754"/>
  <c r="N753"/>
  <c r="N752"/>
  <c r="N751"/>
  <c r="N750"/>
  <c r="N749"/>
  <c r="N748"/>
  <c r="N747"/>
  <c r="N746"/>
  <c r="N745"/>
  <c r="N744"/>
  <c r="N743"/>
  <c r="N742"/>
  <c r="N741"/>
  <c r="N740"/>
  <c r="N739"/>
  <c r="N738"/>
  <c r="N737"/>
  <c r="N736"/>
  <c r="N735"/>
  <c r="N734"/>
  <c r="N733"/>
  <c r="N732"/>
  <c r="N731"/>
  <c r="N730"/>
  <c r="N729"/>
  <c r="N728"/>
  <c r="N727"/>
  <c r="N726"/>
  <c r="N725"/>
  <c r="N724"/>
  <c r="N723"/>
  <c r="N722"/>
  <c r="N721"/>
  <c r="N720"/>
  <c r="N719"/>
  <c r="N718"/>
  <c r="N717"/>
  <c r="N716"/>
  <c r="N715"/>
  <c r="N714"/>
  <c r="N713"/>
  <c r="N712"/>
  <c r="N711"/>
  <c r="N710"/>
  <c r="N709"/>
  <c r="N708"/>
  <c r="N707"/>
  <c r="N706"/>
  <c r="N705"/>
  <c r="N704"/>
  <c r="N703"/>
  <c r="N702"/>
  <c r="N701"/>
  <c r="N699"/>
  <c r="N698"/>
  <c r="N697"/>
  <c r="N696"/>
  <c r="N695"/>
  <c r="N694"/>
  <c r="N693"/>
  <c r="N692"/>
  <c r="N691"/>
  <c r="N690"/>
  <c r="N689"/>
  <c r="N688"/>
  <c r="N687"/>
  <c r="N686"/>
  <c r="N685"/>
  <c r="N684"/>
  <c r="N683"/>
  <c r="N682"/>
  <c r="N681"/>
  <c r="N680"/>
  <c r="N679"/>
  <c r="N678"/>
  <c r="N677"/>
  <c r="N676"/>
  <c r="N675"/>
  <c r="N674"/>
  <c r="N673"/>
  <c r="N672"/>
  <c r="N671"/>
  <c r="N670"/>
  <c r="N669"/>
  <c r="N668"/>
  <c r="N667"/>
  <c r="N666"/>
  <c r="N665"/>
  <c r="N664"/>
  <c r="N663"/>
  <c r="N662"/>
  <c r="N661"/>
  <c r="N660"/>
  <c r="N659"/>
  <c r="N658"/>
  <c r="N657"/>
  <c r="N656"/>
  <c r="N655"/>
  <c r="N654"/>
  <c r="N653"/>
  <c r="N652"/>
  <c r="N651"/>
  <c r="N650"/>
  <c r="N649"/>
  <c r="N648"/>
  <c r="N647"/>
  <c r="N646"/>
  <c r="N645"/>
  <c r="N644"/>
  <c r="N643"/>
  <c r="N642"/>
  <c r="N641"/>
  <c r="N640"/>
  <c r="N639"/>
  <c r="N638"/>
  <c r="N637"/>
  <c r="N636"/>
  <c r="N635"/>
  <c r="N634"/>
  <c r="N633"/>
  <c r="N632"/>
  <c r="N631"/>
  <c r="N630"/>
  <c r="N629"/>
  <c r="N628"/>
  <c r="N627"/>
  <c r="N626"/>
  <c r="N625"/>
  <c r="N624"/>
  <c r="N623"/>
  <c r="N622"/>
  <c r="N621"/>
  <c r="N620"/>
  <c r="N619"/>
  <c r="N618"/>
  <c r="N617"/>
  <c r="N616"/>
  <c r="N615"/>
  <c r="N614"/>
  <c r="N613"/>
  <c r="N612"/>
  <c r="N611"/>
  <c r="N610"/>
  <c r="N609"/>
  <c r="N608"/>
  <c r="N607"/>
  <c r="N606"/>
  <c r="N605"/>
  <c r="N604"/>
  <c r="N603"/>
  <c r="N602"/>
  <c r="N601"/>
  <c r="N600"/>
  <c r="N599"/>
  <c r="N598"/>
  <c r="N597"/>
  <c r="N596"/>
  <c r="N595"/>
  <c r="N594"/>
  <c r="N593"/>
  <c r="N592"/>
  <c r="N591"/>
  <c r="N590"/>
  <c r="N589"/>
  <c r="N588"/>
  <c r="N587"/>
  <c r="N586"/>
  <c r="N585"/>
  <c r="N584"/>
  <c r="N583"/>
  <c r="N582"/>
  <c r="N581"/>
  <c r="N580"/>
  <c r="N579"/>
  <c r="N578"/>
  <c r="N577"/>
  <c r="N576"/>
  <c r="N575"/>
  <c r="N574"/>
  <c r="N573"/>
  <c r="N572"/>
  <c r="N571"/>
  <c r="N570"/>
  <c r="N569"/>
  <c r="N568"/>
  <c r="N567"/>
  <c r="N566"/>
  <c r="N565"/>
  <c r="N564"/>
  <c r="N563"/>
  <c r="N562"/>
  <c r="N561"/>
  <c r="N560"/>
  <c r="N559"/>
  <c r="N558"/>
  <c r="N557"/>
  <c r="N556"/>
  <c r="N555"/>
  <c r="N554"/>
  <c r="N553"/>
  <c r="N552"/>
  <c r="N551"/>
  <c r="N550"/>
  <c r="N549"/>
  <c r="N548"/>
  <c r="N547"/>
  <c r="N546"/>
  <c r="N545"/>
  <c r="N544"/>
  <c r="N543"/>
  <c r="N542"/>
  <c r="N541"/>
  <c r="N540"/>
  <c r="N539"/>
  <c r="N538"/>
  <c r="N537"/>
  <c r="N536"/>
  <c r="N535"/>
  <c r="N534"/>
  <c r="N533"/>
  <c r="N532"/>
  <c r="N531"/>
  <c r="N530"/>
  <c r="N529"/>
  <c r="N528"/>
  <c r="N527"/>
  <c r="N526"/>
  <c r="N525"/>
  <c r="N524"/>
  <c r="N523"/>
  <c r="N522"/>
  <c r="N521"/>
  <c r="N520"/>
  <c r="N519"/>
  <c r="N518"/>
  <c r="N517"/>
  <c r="N516"/>
  <c r="N515"/>
  <c r="N514"/>
  <c r="N513"/>
  <c r="N512"/>
  <c r="N511"/>
  <c r="N510"/>
  <c r="N509"/>
  <c r="N508"/>
  <c r="N507"/>
  <c r="N506"/>
  <c r="N505"/>
  <c r="N504"/>
  <c r="N503"/>
  <c r="N502"/>
  <c r="N501"/>
  <c r="N500"/>
  <c r="N499"/>
  <c r="N498"/>
  <c r="N497"/>
  <c r="N496"/>
  <c r="N495"/>
  <c r="N494"/>
  <c r="N493"/>
  <c r="N492"/>
  <c r="N491"/>
  <c r="N490"/>
  <c r="N489"/>
  <c r="N488"/>
  <c r="N487"/>
  <c r="N486"/>
  <c r="N485"/>
  <c r="N484"/>
  <c r="N483"/>
  <c r="N482"/>
  <c r="N481"/>
  <c r="N480"/>
  <c r="N479"/>
  <c r="N478"/>
  <c r="N477"/>
  <c r="N476"/>
  <c r="N475"/>
  <c r="N474"/>
  <c r="N473"/>
  <c r="N472"/>
  <c r="N471"/>
  <c r="N470"/>
  <c r="N469"/>
  <c r="N468"/>
  <c r="N467"/>
  <c r="N466"/>
  <c r="N465"/>
  <c r="N464"/>
  <c r="N463"/>
  <c r="N462"/>
  <c r="N461"/>
  <c r="N460"/>
  <c r="N459"/>
  <c r="N458"/>
  <c r="N457"/>
  <c r="N456"/>
  <c r="N455"/>
  <c r="N454"/>
  <c r="N453"/>
  <c r="N452"/>
  <c r="N451"/>
  <c r="N450"/>
  <c r="N449"/>
  <c r="N448"/>
  <c r="N447"/>
  <c r="N446"/>
  <c r="N445"/>
  <c r="N444"/>
  <c r="N443"/>
  <c r="N442"/>
  <c r="N441"/>
  <c r="N440"/>
  <c r="N439"/>
  <c r="N438"/>
  <c r="N437"/>
  <c r="N436"/>
  <c r="N435"/>
  <c r="N434"/>
  <c r="N433"/>
  <c r="N432"/>
  <c r="N431"/>
  <c r="N430"/>
  <c r="N429"/>
  <c r="N428"/>
  <c r="N427"/>
  <c r="N426"/>
  <c r="N425"/>
  <c r="N424"/>
  <c r="N423"/>
  <c r="N422"/>
  <c r="N421"/>
  <c r="N420"/>
  <c r="N419"/>
  <c r="N418"/>
  <c r="N417"/>
  <c r="N416"/>
  <c r="N415"/>
  <c r="N414"/>
  <c r="N413"/>
  <c r="N412"/>
  <c r="N411"/>
  <c r="N410"/>
  <c r="N409"/>
  <c r="N408"/>
  <c r="N407"/>
  <c r="N406"/>
  <c r="N405"/>
  <c r="N404"/>
  <c r="N403"/>
  <c r="N402"/>
  <c r="N401"/>
  <c r="N400"/>
  <c r="N399"/>
  <c r="N398"/>
  <c r="N397"/>
  <c r="N396"/>
  <c r="N395"/>
  <c r="N394"/>
  <c r="N393"/>
  <c r="N392"/>
  <c r="N391"/>
  <c r="N390"/>
  <c r="N389"/>
  <c r="N388"/>
  <c r="N387"/>
  <c r="N386"/>
  <c r="N385"/>
  <c r="N384"/>
  <c r="N383"/>
  <c r="N382"/>
  <c r="N381"/>
  <c r="N380"/>
  <c r="N379"/>
  <c r="N378"/>
  <c r="N377"/>
  <c r="N376"/>
  <c r="N375"/>
  <c r="N374"/>
  <c r="N373"/>
  <c r="N372"/>
  <c r="N371"/>
  <c r="N370"/>
  <c r="N369"/>
  <c r="N368"/>
  <c r="N367"/>
  <c r="N366"/>
  <c r="N365"/>
  <c r="N364"/>
  <c r="N363"/>
  <c r="N362"/>
  <c r="N361"/>
  <c r="N360"/>
  <c r="N359"/>
  <c r="N358"/>
  <c r="N357"/>
  <c r="N356"/>
  <c r="N355"/>
  <c r="N354"/>
  <c r="N353"/>
  <c r="N352"/>
  <c r="N351"/>
  <c r="N350"/>
  <c r="N349"/>
  <c r="N348"/>
  <c r="N347"/>
  <c r="N346"/>
  <c r="N345"/>
  <c r="N344"/>
  <c r="N343"/>
  <c r="N342"/>
  <c r="N341"/>
  <c r="N340"/>
  <c r="N339"/>
  <c r="N338"/>
  <c r="N337"/>
  <c r="N336"/>
  <c r="N335"/>
  <c r="N334"/>
  <c r="N333"/>
  <c r="N332"/>
  <c r="N331"/>
  <c r="N330"/>
  <c r="N329"/>
  <c r="N328"/>
  <c r="N327"/>
  <c r="N326"/>
  <c r="N325"/>
  <c r="N324"/>
  <c r="N323"/>
  <c r="N322"/>
  <c r="N321"/>
  <c r="N320"/>
  <c r="N319"/>
  <c r="N318"/>
  <c r="N317"/>
  <c r="N316"/>
  <c r="N315"/>
  <c r="N314"/>
  <c r="N313"/>
  <c r="N312"/>
  <c r="N311"/>
  <c r="N310"/>
  <c r="N309"/>
  <c r="N308"/>
  <c r="N307"/>
  <c r="N306"/>
  <c r="N305"/>
  <c r="N304"/>
  <c r="N303"/>
  <c r="N302"/>
  <c r="N301"/>
  <c r="N300"/>
  <c r="N299"/>
  <c r="N298"/>
  <c r="N297"/>
  <c r="N296"/>
  <c r="N295"/>
  <c r="N294"/>
  <c r="N293"/>
  <c r="N292"/>
  <c r="N291"/>
  <c r="N290"/>
  <c r="N289"/>
  <c r="N288"/>
  <c r="N287"/>
  <c r="N286"/>
  <c r="N285"/>
  <c r="N284"/>
  <c r="N283"/>
  <c r="N282"/>
  <c r="N281"/>
  <c r="N280"/>
  <c r="N279"/>
  <c r="N278"/>
  <c r="N277"/>
  <c r="N276"/>
  <c r="N275"/>
  <c r="N274"/>
  <c r="N273"/>
  <c r="N272"/>
  <c r="N271"/>
  <c r="N270"/>
  <c r="N269"/>
  <c r="N268"/>
  <c r="N267"/>
  <c r="N266"/>
  <c r="N265"/>
  <c r="N264"/>
  <c r="N263"/>
  <c r="N262"/>
  <c r="N261"/>
  <c r="N260"/>
  <c r="N259"/>
  <c r="N258"/>
  <c r="N257"/>
  <c r="N256"/>
  <c r="N255"/>
  <c r="N254"/>
  <c r="N253"/>
  <c r="N252"/>
  <c r="N251"/>
  <c r="N250"/>
  <c r="N249"/>
  <c r="N248"/>
  <c r="N247"/>
  <c r="N246"/>
  <c r="N245"/>
  <c r="N244"/>
  <c r="N243"/>
  <c r="N242"/>
  <c r="N241"/>
  <c r="N240"/>
  <c r="N239"/>
  <c r="N238"/>
  <c r="N237"/>
  <c r="N236"/>
  <c r="N235"/>
  <c r="N234"/>
  <c r="N233"/>
  <c r="N232"/>
  <c r="N231"/>
  <c r="N230"/>
  <c r="N229"/>
  <c r="N228"/>
  <c r="N227"/>
  <c r="N226"/>
  <c r="N225"/>
  <c r="N224"/>
  <c r="N223"/>
  <c r="N222"/>
  <c r="N221"/>
  <c r="N220"/>
  <c r="N219"/>
  <c r="N218"/>
  <c r="N217"/>
  <c r="N216"/>
  <c r="N215"/>
  <c r="N214"/>
  <c r="N213"/>
  <c r="N212"/>
  <c r="N211"/>
  <c r="N210"/>
  <c r="N209"/>
  <c r="N208"/>
  <c r="N207"/>
  <c r="N206"/>
  <c r="N205"/>
  <c r="N204"/>
  <c r="N203"/>
  <c r="N202"/>
  <c r="N201"/>
  <c r="N200"/>
  <c r="N199"/>
  <c r="N198"/>
  <c r="N197"/>
  <c r="N196"/>
  <c r="N195"/>
  <c r="N194"/>
  <c r="N193"/>
  <c r="N192"/>
  <c r="N191"/>
  <c r="N190"/>
  <c r="N189"/>
  <c r="N188"/>
  <c r="N187"/>
  <c r="N186"/>
  <c r="N185"/>
  <c r="N184"/>
  <c r="N183"/>
  <c r="N182"/>
  <c r="N181"/>
  <c r="N180"/>
  <c r="N179"/>
  <c r="N178"/>
  <c r="N177"/>
  <c r="N176"/>
  <c r="N175"/>
  <c r="N174"/>
  <c r="N173"/>
  <c r="N172"/>
  <c r="N171"/>
  <c r="N170"/>
  <c r="N169"/>
  <c r="N168"/>
  <c r="N167"/>
  <c r="N166"/>
  <c r="N165"/>
  <c r="N164"/>
  <c r="N163"/>
  <c r="N162"/>
  <c r="N161"/>
  <c r="N160"/>
  <c r="N159"/>
  <c r="N158"/>
  <c r="N157"/>
  <c r="N156"/>
  <c r="N155"/>
  <c r="N154"/>
  <c r="N153"/>
  <c r="N152"/>
  <c r="N151"/>
  <c r="N150"/>
  <c r="N149"/>
  <c r="N148"/>
  <c r="N147"/>
  <c r="N146"/>
  <c r="N145"/>
  <c r="N144"/>
  <c r="N143"/>
  <c r="N142"/>
  <c r="N141"/>
  <c r="N140"/>
  <c r="N139"/>
  <c r="N138"/>
  <c r="N137"/>
  <c r="N136"/>
  <c r="N135"/>
  <c r="N134"/>
  <c r="N133"/>
  <c r="N132"/>
  <c r="N131"/>
  <c r="N130"/>
  <c r="N129"/>
  <c r="N128"/>
  <c r="N127"/>
  <c r="N126"/>
  <c r="N125"/>
  <c r="N124"/>
  <c r="N123"/>
  <c r="N122"/>
  <c r="N121"/>
  <c r="N120"/>
  <c r="N119"/>
  <c r="N118"/>
  <c r="N117"/>
  <c r="N116"/>
  <c r="N115"/>
  <c r="N114"/>
  <c r="N113"/>
  <c r="N112"/>
  <c r="N111"/>
  <c r="N110"/>
  <c r="N109"/>
  <c r="N108"/>
  <c r="N107"/>
  <c r="N106"/>
  <c r="N105"/>
  <c r="N104"/>
  <c r="N103"/>
  <c r="N102"/>
  <c r="N101"/>
  <c r="N100"/>
  <c r="N99"/>
  <c r="N98"/>
  <c r="N97"/>
  <c r="N96"/>
  <c r="N95"/>
  <c r="N94"/>
  <c r="N93"/>
  <c r="N92"/>
  <c r="N91"/>
  <c r="N90"/>
  <c r="N89"/>
  <c r="N88"/>
  <c r="N87"/>
  <c r="N86"/>
  <c r="N85"/>
  <c r="N84"/>
  <c r="N83"/>
  <c r="N82"/>
  <c r="N81"/>
  <c r="N80"/>
  <c r="N79"/>
  <c r="N78"/>
  <c r="N77"/>
  <c r="N76"/>
  <c r="N75"/>
  <c r="N74"/>
  <c r="N73"/>
  <c r="N72"/>
  <c r="N71"/>
  <c r="N70"/>
  <c r="N69"/>
  <c r="N68"/>
  <c r="N67"/>
  <c r="N66"/>
  <c r="N65"/>
  <c r="N64"/>
  <c r="N63"/>
  <c r="N62"/>
  <c r="N61"/>
  <c r="N60"/>
  <c r="N59"/>
  <c r="N58"/>
  <c r="N57"/>
  <c r="N56"/>
  <c r="N55"/>
  <c r="N54"/>
  <c r="N53"/>
  <c r="N52"/>
  <c r="N51"/>
  <c r="N50"/>
  <c r="N49"/>
  <c r="N48"/>
  <c r="N47"/>
  <c r="N46"/>
  <c r="N45"/>
  <c r="N44"/>
  <c r="N43"/>
  <c r="N42"/>
  <c r="N41"/>
  <c r="N40"/>
  <c r="N39"/>
  <c r="N38"/>
  <c r="N37"/>
  <c r="N36"/>
  <c r="N35"/>
  <c r="N34"/>
  <c r="N33"/>
  <c r="N32"/>
  <c r="N31"/>
  <c r="N30"/>
  <c r="N29"/>
  <c r="N28"/>
  <c r="N27"/>
  <c r="N26"/>
  <c r="N25"/>
  <c r="N24"/>
  <c r="N23"/>
  <c r="N22"/>
  <c r="N21"/>
  <c r="N20"/>
  <c r="N19"/>
  <c r="N18"/>
  <c r="N17"/>
  <c r="N16"/>
  <c r="N15"/>
  <c r="N14"/>
  <c r="N13"/>
  <c r="N12"/>
  <c r="N11"/>
  <c r="N10"/>
  <c r="N9"/>
  <c r="N8"/>
  <c r="N7"/>
  <c r="N6"/>
  <c r="N5"/>
  <c r="M1168"/>
  <c r="M1158"/>
  <c r="M1155"/>
  <c r="M1154"/>
  <c r="M1153"/>
  <c r="M1152"/>
  <c r="M1151"/>
  <c r="M1150"/>
  <c r="M1149"/>
  <c r="M1148"/>
  <c r="M1147"/>
  <c r="M1146"/>
  <c r="M1145"/>
  <c r="M1144"/>
  <c r="M1143"/>
  <c r="M1142"/>
  <c r="M1129"/>
  <c r="M1116"/>
  <c r="M1115"/>
  <c r="M1106"/>
  <c r="M1104"/>
  <c r="M1100"/>
  <c r="M1099"/>
  <c r="M1098"/>
  <c r="M1097"/>
  <c r="M1096"/>
  <c r="M1095"/>
  <c r="M1088"/>
  <c r="M1087"/>
  <c r="M1086"/>
  <c r="M1084"/>
  <c r="M1083"/>
  <c r="M1082"/>
  <c r="M1081"/>
  <c r="M1080"/>
  <c r="M1076"/>
  <c r="M1075"/>
  <c r="M1073"/>
  <c r="M1071"/>
  <c r="M1070"/>
  <c r="M1069"/>
  <c r="M1068"/>
  <c r="M1062"/>
  <c r="M1061"/>
  <c r="M1060"/>
  <c r="M1058"/>
  <c r="M1052"/>
  <c r="M1051"/>
  <c r="M1050"/>
  <c r="M1049"/>
  <c r="M1048"/>
  <c r="M1047"/>
  <c r="M1046"/>
  <c r="M1045"/>
  <c r="M1042"/>
  <c r="M1041"/>
  <c r="M1040"/>
  <c r="M1039"/>
  <c r="M1038"/>
  <c r="M1037"/>
  <c r="M1036"/>
  <c r="M1035"/>
  <c r="M1034"/>
  <c r="M1033"/>
  <c r="M1032"/>
  <c r="M1031"/>
  <c r="M1030"/>
  <c r="M1029"/>
  <c r="M1028"/>
  <c r="M1027"/>
  <c r="M1026"/>
  <c r="M1025"/>
  <c r="M1024"/>
  <c r="M1023"/>
  <c r="M1022"/>
  <c r="M1021"/>
  <c r="M1020"/>
  <c r="M1019"/>
  <c r="M1018"/>
  <c r="M822"/>
  <c r="M821"/>
  <c r="M820"/>
  <c r="M819"/>
  <c r="M818"/>
  <c r="M817"/>
  <c r="M816"/>
  <c r="M815"/>
  <c r="M814"/>
  <c r="M813"/>
  <c r="M812"/>
  <c r="M811"/>
  <c r="M810"/>
  <c r="M789"/>
  <c r="M788"/>
  <c r="M787"/>
  <c r="M786"/>
  <c r="M785"/>
  <c r="M781"/>
  <c r="M780"/>
  <c r="M779"/>
  <c r="M778"/>
  <c r="M776"/>
  <c r="M775"/>
  <c r="M773"/>
  <c r="M772"/>
  <c r="M771"/>
  <c r="M770"/>
  <c r="M769"/>
  <c r="M768"/>
  <c r="M767"/>
  <c r="M766"/>
  <c r="M765"/>
  <c r="M764"/>
  <c r="M763"/>
  <c r="M762"/>
  <c r="M761"/>
  <c r="M760"/>
  <c r="M759"/>
  <c r="M758"/>
  <c r="M757"/>
  <c r="M756"/>
  <c r="M755"/>
  <c r="M754"/>
  <c r="M753"/>
  <c r="M752"/>
  <c r="M751"/>
  <c r="M750"/>
  <c r="M749"/>
  <c r="M748"/>
  <c r="M747"/>
  <c r="M746"/>
  <c r="M743"/>
  <c r="M742"/>
  <c r="M741"/>
  <c r="M740"/>
  <c r="M739"/>
  <c r="M738"/>
  <c r="M737"/>
  <c r="M736"/>
  <c r="M735"/>
  <c r="M734"/>
  <c r="M733"/>
  <c r="M732"/>
  <c r="M731"/>
  <c r="M730"/>
  <c r="M729"/>
  <c r="M728"/>
  <c r="M727"/>
  <c r="M726"/>
  <c r="M725"/>
  <c r="M724"/>
  <c r="M723"/>
  <c r="M722"/>
  <c r="M721"/>
  <c r="M720"/>
  <c r="M719"/>
  <c r="M718"/>
  <c r="M717"/>
  <c r="M716"/>
  <c r="M715"/>
  <c r="M714"/>
  <c r="M713"/>
  <c r="M712"/>
  <c r="M711"/>
  <c r="M710"/>
  <c r="M709"/>
  <c r="M708"/>
  <c r="M707"/>
  <c r="M706"/>
  <c r="M705"/>
  <c r="M704"/>
  <c r="M703"/>
  <c r="M702"/>
  <c r="M701"/>
  <c r="M699"/>
  <c r="M698"/>
  <c r="M697"/>
  <c r="M696"/>
  <c r="M695"/>
  <c r="M694"/>
  <c r="M693"/>
  <c r="M692"/>
  <c r="M691"/>
  <c r="M690"/>
  <c r="M689"/>
  <c r="M688"/>
  <c r="M687"/>
  <c r="M686"/>
  <c r="M685"/>
  <c r="M684"/>
  <c r="M683"/>
  <c r="M682"/>
  <c r="M681"/>
  <c r="M665"/>
  <c r="M656"/>
  <c r="M649"/>
  <c r="M644"/>
  <c r="M643"/>
  <c r="M637"/>
  <c r="M628"/>
  <c r="M621"/>
  <c r="M620"/>
  <c r="M611"/>
  <c r="M609"/>
  <c r="M585"/>
  <c r="M576"/>
  <c r="M575"/>
  <c r="M571"/>
  <c r="M570"/>
  <c r="M569"/>
  <c r="M568"/>
  <c r="M567"/>
  <c r="M566"/>
  <c r="M565"/>
  <c r="M564"/>
  <c r="M563"/>
  <c r="M562"/>
  <c r="M561"/>
  <c r="M560"/>
  <c r="M559"/>
  <c r="M558"/>
  <c r="M557"/>
  <c r="M556"/>
  <c r="M555"/>
  <c r="M554"/>
  <c r="M553"/>
  <c r="M552"/>
  <c r="M551"/>
  <c r="M550"/>
  <c r="M549"/>
  <c r="M548"/>
  <c r="M547"/>
  <c r="M546"/>
  <c r="M545"/>
  <c r="M544"/>
  <c r="M543"/>
  <c r="M542"/>
  <c r="M541"/>
  <c r="M540"/>
  <c r="M539"/>
  <c r="M538"/>
  <c r="M537"/>
  <c r="M536"/>
  <c r="M535"/>
  <c r="M534"/>
  <c r="M533"/>
  <c r="M532"/>
  <c r="M531"/>
  <c r="M530"/>
  <c r="M529"/>
  <c r="M528"/>
  <c r="M527"/>
  <c r="M526"/>
  <c r="M525"/>
  <c r="M524"/>
  <c r="M523"/>
  <c r="M522"/>
  <c r="M521"/>
  <c r="M520"/>
  <c r="M519"/>
  <c r="M518"/>
  <c r="M517"/>
  <c r="M516"/>
  <c r="M515"/>
  <c r="M514"/>
  <c r="M513"/>
  <c r="M512"/>
  <c r="M511"/>
  <c r="M510"/>
  <c r="M509"/>
  <c r="M508"/>
  <c r="M507"/>
  <c r="M506"/>
  <c r="M505"/>
  <c r="M504"/>
  <c r="M503"/>
  <c r="M502"/>
  <c r="M501"/>
  <c r="M500"/>
  <c r="M499"/>
  <c r="M498"/>
  <c r="M497"/>
  <c r="M496"/>
  <c r="M495"/>
  <c r="M494"/>
  <c r="M493"/>
  <c r="M492"/>
  <c r="M491"/>
  <c r="M490"/>
  <c r="M489"/>
  <c r="M488"/>
  <c r="M487"/>
  <c r="M486"/>
  <c r="M485"/>
  <c r="M484"/>
  <c r="M483"/>
  <c r="M482"/>
  <c r="M481"/>
  <c r="M480"/>
  <c r="M479"/>
  <c r="M478"/>
  <c r="M477"/>
  <c r="M476"/>
  <c r="M475"/>
  <c r="M474"/>
  <c r="M473"/>
  <c r="M472"/>
  <c r="M471"/>
  <c r="M470"/>
  <c r="M469"/>
  <c r="M468"/>
  <c r="M467"/>
  <c r="M466"/>
  <c r="M465"/>
  <c r="M464"/>
  <c r="M463"/>
  <c r="M462"/>
  <c r="M461"/>
  <c r="M460"/>
  <c r="M459"/>
  <c r="M458"/>
  <c r="M457"/>
  <c r="M456"/>
  <c r="M455"/>
  <c r="M454"/>
  <c r="M453"/>
  <c r="M452"/>
  <c r="M451"/>
  <c r="M450"/>
  <c r="M449"/>
  <c r="M448"/>
  <c r="M447"/>
  <c r="M443"/>
  <c r="M442"/>
  <c r="M441"/>
  <c r="M440"/>
  <c r="M439"/>
  <c r="M438"/>
  <c r="M437"/>
  <c r="M436"/>
  <c r="M435"/>
  <c r="M434"/>
  <c r="M432"/>
  <c r="M431"/>
  <c r="M430"/>
  <c r="M429"/>
  <c r="M428"/>
  <c r="M427"/>
  <c r="M426"/>
  <c r="M425"/>
  <c r="M424"/>
  <c r="M423"/>
  <c r="M422"/>
  <c r="M421"/>
  <c r="M420"/>
  <c r="M418"/>
  <c r="M417"/>
  <c r="M416"/>
  <c r="M415"/>
  <c r="M414"/>
  <c r="M413"/>
  <c r="M412"/>
  <c r="M411"/>
  <c r="M410"/>
  <c r="M409"/>
  <c r="M408"/>
  <c r="M407"/>
  <c r="M406"/>
  <c r="M405"/>
  <c r="M404"/>
  <c r="M403"/>
  <c r="M402"/>
  <c r="M401"/>
  <c r="M399"/>
  <c r="M398"/>
  <c r="M397"/>
  <c r="M396"/>
  <c r="M395"/>
  <c r="M394"/>
  <c r="M392"/>
  <c r="M391"/>
  <c r="M385"/>
  <c r="M384"/>
  <c r="M383"/>
  <c r="M382"/>
  <c r="M381"/>
  <c r="M380"/>
  <c r="M379"/>
  <c r="M378"/>
  <c r="M377"/>
  <c r="M376"/>
  <c r="M375"/>
  <c r="M374"/>
  <c r="M373"/>
  <c r="M372"/>
  <c r="M371"/>
  <c r="M370"/>
  <c r="M369"/>
  <c r="M368"/>
  <c r="M367"/>
  <c r="M366"/>
  <c r="M365"/>
  <c r="M364"/>
  <c r="M363"/>
  <c r="M362"/>
  <c r="M361"/>
  <c r="M360"/>
  <c r="M359"/>
  <c r="M358"/>
  <c r="M357"/>
  <c r="M356"/>
  <c r="M355"/>
  <c r="M354"/>
  <c r="M352"/>
  <c r="M347"/>
  <c r="M346"/>
  <c r="M345"/>
  <c r="M344"/>
  <c r="M343"/>
  <c r="M341"/>
  <c r="M340"/>
  <c r="M339"/>
  <c r="M338"/>
  <c r="M337"/>
  <c r="M336"/>
  <c r="M335"/>
  <c r="M334"/>
  <c r="M333"/>
  <c r="M332"/>
  <c r="M331"/>
  <c r="M330"/>
  <c r="M329"/>
  <c r="M328"/>
  <c r="M327"/>
  <c r="M326"/>
  <c r="M325"/>
  <c r="M324"/>
  <c r="M319"/>
  <c r="M318"/>
  <c r="M317"/>
  <c r="M316"/>
  <c r="M315"/>
  <c r="M314"/>
  <c r="M313"/>
  <c r="M312"/>
  <c r="M311"/>
  <c r="M310"/>
  <c r="M309"/>
  <c r="M308"/>
  <c r="M307"/>
  <c r="M306"/>
  <c r="M303"/>
  <c r="M302"/>
  <c r="M301"/>
  <c r="M300"/>
  <c r="M299"/>
  <c r="M298"/>
  <c r="M297"/>
  <c r="M296"/>
  <c r="M295"/>
  <c r="M294"/>
  <c r="M293"/>
  <c r="M292"/>
  <c r="M291"/>
  <c r="M290"/>
  <c r="M289"/>
  <c r="M288"/>
  <c r="M287"/>
  <c r="M286"/>
  <c r="M285"/>
  <c r="M284"/>
  <c r="M283"/>
  <c r="M281"/>
  <c r="M280"/>
  <c r="M279"/>
  <c r="M278"/>
  <c r="M277"/>
  <c r="M276"/>
  <c r="M275"/>
  <c r="M274"/>
  <c r="M273"/>
  <c r="M272"/>
  <c r="M270"/>
  <c r="M269"/>
  <c r="M268"/>
  <c r="M267"/>
  <c r="M266"/>
  <c r="M265"/>
  <c r="M264"/>
  <c r="M263"/>
  <c r="M262"/>
  <c r="M261"/>
  <c r="M260"/>
  <c r="M259"/>
  <c r="M258"/>
  <c r="M257"/>
  <c r="M256"/>
  <c r="M255"/>
  <c r="M254"/>
  <c r="M253"/>
  <c r="M252"/>
  <c r="M251"/>
  <c r="M250"/>
  <c r="M249"/>
  <c r="M248"/>
  <c r="M247"/>
  <c r="M226"/>
  <c r="M225"/>
  <c r="M224"/>
  <c r="M222"/>
  <c r="M220"/>
  <c r="M219"/>
  <c r="M218"/>
  <c r="M217"/>
  <c r="M216"/>
  <c r="M215"/>
  <c r="M214"/>
  <c r="M213"/>
  <c r="M212"/>
  <c r="M211"/>
  <c r="M210"/>
  <c r="M209"/>
  <c r="M208"/>
  <c r="M207"/>
  <c r="M206"/>
  <c r="M205"/>
  <c r="M204"/>
  <c r="M203"/>
  <c r="M202"/>
  <c r="M201"/>
  <c r="M200"/>
  <c r="M199"/>
  <c r="M198"/>
  <c r="M197"/>
  <c r="M196"/>
  <c r="M195"/>
  <c r="M194"/>
  <c r="M193"/>
  <c r="M192"/>
  <c r="M191"/>
  <c r="M190"/>
  <c r="M189"/>
  <c r="M188"/>
  <c r="M187"/>
  <c r="M186"/>
  <c r="M185"/>
  <c r="M184"/>
  <c r="M183"/>
  <c r="M182"/>
  <c r="M181"/>
  <c r="M178"/>
  <c r="M177"/>
  <c r="M176"/>
  <c r="M175"/>
  <c r="M174"/>
  <c r="M173"/>
  <c r="M172"/>
  <c r="M171"/>
  <c r="M170"/>
  <c r="M169"/>
  <c r="M168"/>
  <c r="M167"/>
  <c r="M166"/>
  <c r="M165"/>
  <c r="M164"/>
  <c r="M163"/>
  <c r="M162"/>
  <c r="M161"/>
  <c r="M160"/>
  <c r="M159"/>
  <c r="M158"/>
  <c r="M157"/>
  <c r="M156"/>
  <c r="M155"/>
  <c r="M154"/>
  <c r="M153"/>
  <c r="M152"/>
  <c r="M151"/>
  <c r="M150"/>
  <c r="M149"/>
  <c r="M148"/>
  <c r="M147"/>
  <c r="M146"/>
  <c r="M145"/>
  <c r="M144"/>
  <c r="M143"/>
  <c r="M142"/>
  <c r="M141"/>
  <c r="M140"/>
  <c r="M139"/>
  <c r="M138"/>
  <c r="M137"/>
  <c r="M136"/>
  <c r="M135"/>
  <c r="M134"/>
  <c r="M133"/>
  <c r="M132"/>
  <c r="M131"/>
  <c r="M130"/>
  <c r="M129"/>
  <c r="M128"/>
  <c r="M127"/>
  <c r="M126"/>
  <c r="M125"/>
  <c r="M124"/>
  <c r="M123"/>
  <c r="M122"/>
  <c r="M121"/>
  <c r="M120"/>
  <c r="M119"/>
  <c r="M118"/>
  <c r="M117"/>
  <c r="M116"/>
  <c r="M115"/>
  <c r="M114"/>
  <c r="M113"/>
  <c r="M112"/>
  <c r="M111"/>
  <c r="M110"/>
  <c r="M109"/>
  <c r="M108"/>
  <c r="M107"/>
  <c r="M106"/>
  <c r="M104"/>
  <c r="M103"/>
  <c r="M102"/>
  <c r="M99"/>
  <c r="M98"/>
  <c r="M97"/>
  <c r="M96"/>
  <c r="M95"/>
  <c r="M94"/>
  <c r="M93"/>
  <c r="M92"/>
  <c r="M91"/>
  <c r="M90"/>
  <c r="M89"/>
  <c r="M88"/>
  <c r="M87"/>
  <c r="M86"/>
  <c r="M85"/>
  <c r="M84"/>
  <c r="M83"/>
  <c r="M82"/>
  <c r="M81"/>
  <c r="M80"/>
  <c r="M79"/>
  <c r="M78"/>
  <c r="M77"/>
  <c r="M76"/>
  <c r="M75"/>
  <c r="M74"/>
  <c r="M73"/>
  <c r="M72"/>
  <c r="M71"/>
  <c r="M70"/>
  <c r="M69"/>
  <c r="M68"/>
  <c r="M67"/>
  <c r="M66"/>
  <c r="M65"/>
  <c r="M64"/>
  <c r="M63"/>
  <c r="M62"/>
  <c r="M61"/>
  <c r="M60"/>
  <c r="M59"/>
  <c r="M58"/>
  <c r="M57"/>
  <c r="M56"/>
  <c r="M55"/>
  <c r="M54"/>
  <c r="M53"/>
  <c r="M52"/>
  <c r="M51"/>
  <c r="M50"/>
  <c r="M49"/>
  <c r="M48"/>
  <c r="M47"/>
  <c r="M46"/>
  <c r="M45"/>
  <c r="M44"/>
  <c r="M43"/>
  <c r="M42"/>
  <c r="M41"/>
  <c r="M40"/>
  <c r="M39"/>
  <c r="M38"/>
  <c r="M37"/>
  <c r="M31"/>
  <c r="M30"/>
  <c r="M29"/>
  <c r="M28"/>
  <c r="M27"/>
  <c r="M26"/>
  <c r="M25"/>
  <c r="M24"/>
  <c r="M23"/>
  <c r="M22"/>
  <c r="M21"/>
  <c r="M20"/>
  <c r="M19"/>
  <c r="M18"/>
  <c r="M17"/>
  <c r="M16"/>
  <c r="M15"/>
  <c r="M14"/>
  <c r="M13"/>
  <c r="M12"/>
  <c r="M11"/>
  <c r="M10"/>
  <c r="M9"/>
  <c r="M8"/>
  <c r="M7"/>
  <c r="M6"/>
  <c r="M5"/>
  <c r="M4"/>
  <c r="L4"/>
  <c r="L1168"/>
  <c r="L1167"/>
  <c r="L1166"/>
  <c r="L1165"/>
  <c r="L1163"/>
  <c r="L1160"/>
  <c r="L1159"/>
  <c r="L1158"/>
  <c r="L1155"/>
  <c r="L1154"/>
  <c r="L1153"/>
  <c r="L1152"/>
  <c r="L1151"/>
  <c r="L1150"/>
  <c r="L1149"/>
  <c r="L1148"/>
  <c r="L1147"/>
  <c r="L1146"/>
  <c r="L1145"/>
  <c r="L1144"/>
  <c r="L1143"/>
  <c r="L1142"/>
  <c r="L1135"/>
  <c r="L1134"/>
  <c r="L1133"/>
  <c r="L1132"/>
  <c r="L1131"/>
  <c r="L1130"/>
  <c r="L1129"/>
  <c r="L1128"/>
  <c r="L1127"/>
  <c r="L1126"/>
  <c r="L1125"/>
  <c r="L1124"/>
  <c r="L1123"/>
  <c r="L1122"/>
  <c r="L1121"/>
  <c r="L1120"/>
  <c r="L1119"/>
  <c r="L1118"/>
  <c r="L1117"/>
  <c r="L1116"/>
  <c r="L1115"/>
  <c r="L1114"/>
  <c r="L1113"/>
  <c r="L1112"/>
  <c r="L1111"/>
  <c r="L1110"/>
  <c r="L1109"/>
  <c r="L1108"/>
  <c r="L1107"/>
  <c r="L1106"/>
  <c r="L1105"/>
  <c r="L1104"/>
  <c r="L1103"/>
  <c r="L1102"/>
  <c r="L1101"/>
  <c r="L1100"/>
  <c r="L1099"/>
  <c r="L1098"/>
  <c r="L1097"/>
  <c r="L1096"/>
  <c r="L1095"/>
  <c r="L1094"/>
  <c r="L1093"/>
  <c r="L1092"/>
  <c r="L1091"/>
  <c r="L1090"/>
  <c r="L1089"/>
  <c r="L1088"/>
  <c r="L1087"/>
  <c r="L1086"/>
  <c r="L1085"/>
  <c r="L1084"/>
  <c r="L1083"/>
  <c r="L1082"/>
  <c r="L1081"/>
  <c r="L1080"/>
  <c r="L1079"/>
  <c r="L1078"/>
  <c r="L1077"/>
  <c r="L1076"/>
  <c r="L1075"/>
  <c r="L1074"/>
  <c r="L1073"/>
  <c r="L1072"/>
  <c r="L1071"/>
  <c r="L1070"/>
  <c r="L1069"/>
  <c r="L1068"/>
  <c r="L1067"/>
  <c r="L1066"/>
  <c r="L1065"/>
  <c r="L1064"/>
  <c r="L1063"/>
  <c r="L1062"/>
  <c r="L1061"/>
  <c r="L1060"/>
  <c r="L1059"/>
  <c r="L1058"/>
  <c r="L1057"/>
  <c r="L1056"/>
  <c r="L1055"/>
  <c r="L1054"/>
  <c r="L1053"/>
  <c r="L1052"/>
  <c r="L1051"/>
  <c r="L1050"/>
  <c r="L1049"/>
  <c r="L1048"/>
  <c r="L1047"/>
  <c r="L1046"/>
  <c r="L1045"/>
  <c r="L1044"/>
  <c r="L1043"/>
  <c r="L1042"/>
  <c r="L1041"/>
  <c r="L1040"/>
  <c r="L1039"/>
  <c r="L1038"/>
  <c r="L1037"/>
  <c r="L1036"/>
  <c r="L1035"/>
  <c r="L1034"/>
  <c r="L1033"/>
  <c r="L1032"/>
  <c r="L1031"/>
  <c r="L1030"/>
  <c r="L1029"/>
  <c r="L1028"/>
  <c r="L1027"/>
  <c r="L1026"/>
  <c r="L1025"/>
  <c r="L1024"/>
  <c r="L1023"/>
  <c r="L1022"/>
  <c r="L1021"/>
  <c r="L1020"/>
  <c r="L1019"/>
  <c r="L1018"/>
  <c r="L1017"/>
  <c r="L1016"/>
  <c r="L1015"/>
  <c r="L1014"/>
  <c r="L1013"/>
  <c r="L1010"/>
  <c r="L1009"/>
  <c r="L1008"/>
  <c r="L1007"/>
  <c r="L1006"/>
  <c r="L1005"/>
  <c r="L1004"/>
  <c r="L1003"/>
  <c r="L1002"/>
  <c r="L1001"/>
  <c r="L1000"/>
  <c r="L999"/>
  <c r="L998"/>
  <c r="L997"/>
  <c r="L996"/>
  <c r="L995"/>
  <c r="L994"/>
  <c r="L993"/>
  <c r="L992"/>
  <c r="L991"/>
  <c r="L990"/>
  <c r="L989"/>
  <c r="L988"/>
  <c r="L987"/>
  <c r="L986"/>
  <c r="L985"/>
  <c r="L984"/>
  <c r="L983"/>
  <c r="L982"/>
  <c r="L981"/>
  <c r="L980"/>
  <c r="L979"/>
  <c r="L978"/>
  <c r="L977"/>
  <c r="L976"/>
  <c r="L975"/>
  <c r="L974"/>
  <c r="L973"/>
  <c r="L972"/>
  <c r="L971"/>
  <c r="L970"/>
  <c r="L969"/>
  <c r="L968"/>
  <c r="L966"/>
  <c r="L965"/>
  <c r="L964"/>
  <c r="L963"/>
  <c r="L962"/>
  <c r="L961"/>
  <c r="L960"/>
  <c r="L959"/>
  <c r="L958"/>
  <c r="L957"/>
  <c r="L956"/>
  <c r="L955"/>
  <c r="L954"/>
  <c r="L953"/>
  <c r="L952"/>
  <c r="L951"/>
  <c r="L950"/>
  <c r="L949"/>
  <c r="L948"/>
  <c r="L947"/>
  <c r="L946"/>
  <c r="L945"/>
  <c r="L944"/>
  <c r="L943"/>
  <c r="L942"/>
  <c r="L941"/>
  <c r="L940"/>
  <c r="L939"/>
  <c r="L938"/>
  <c r="L937"/>
  <c r="L936"/>
  <c r="L935"/>
  <c r="L934"/>
  <c r="L933"/>
  <c r="L932"/>
  <c r="L931"/>
  <c r="L930"/>
  <c r="L929"/>
  <c r="L928"/>
  <c r="L927"/>
  <c r="L926"/>
  <c r="L925"/>
  <c r="L924"/>
  <c r="L923"/>
  <c r="L922"/>
  <c r="L921"/>
  <c r="L920"/>
  <c r="L919"/>
  <c r="L918"/>
  <c r="L917"/>
  <c r="L916"/>
  <c r="L915"/>
  <c r="L914"/>
  <c r="L913"/>
  <c r="L912"/>
  <c r="L911"/>
  <c r="L910"/>
  <c r="L909"/>
  <c r="L908"/>
  <c r="L907"/>
  <c r="L906"/>
  <c r="L905"/>
  <c r="L904"/>
  <c r="L903"/>
  <c r="L902"/>
  <c r="L901"/>
  <c r="L900"/>
  <c r="L899"/>
  <c r="L898"/>
  <c r="L897"/>
  <c r="L896"/>
  <c r="L895"/>
  <c r="L894"/>
  <c r="L893"/>
  <c r="L892"/>
  <c r="L891"/>
  <c r="L890"/>
  <c r="L889"/>
  <c r="L888"/>
  <c r="L887"/>
  <c r="L886"/>
  <c r="L885"/>
  <c r="L884"/>
  <c r="L883"/>
  <c r="L882"/>
  <c r="L881"/>
  <c r="L880"/>
  <c r="L879"/>
  <c r="L878"/>
  <c r="L877"/>
  <c r="L876"/>
  <c r="L875"/>
  <c r="L874"/>
  <c r="L873"/>
  <c r="L872"/>
  <c r="L871"/>
  <c r="L870"/>
  <c r="L869"/>
  <c r="L868"/>
  <c r="L867"/>
  <c r="L866"/>
  <c r="L865"/>
  <c r="L864"/>
  <c r="L863"/>
  <c r="L862"/>
  <c r="L861"/>
  <c r="L860"/>
  <c r="L859"/>
  <c r="L858"/>
  <c r="L857"/>
  <c r="L856"/>
  <c r="L855"/>
  <c r="L854"/>
  <c r="L853"/>
  <c r="L852"/>
  <c r="L851"/>
  <c r="L850"/>
  <c r="L849"/>
  <c r="L848"/>
  <c r="L847"/>
  <c r="L846"/>
  <c r="L844"/>
  <c r="L843"/>
  <c r="L842"/>
  <c r="L841"/>
  <c r="L840"/>
  <c r="L839"/>
  <c r="L838"/>
  <c r="L837"/>
  <c r="L836"/>
  <c r="L835"/>
  <c r="L834"/>
  <c r="L833"/>
  <c r="L832"/>
  <c r="L831"/>
  <c r="L828"/>
  <c r="L827"/>
  <c r="L826"/>
  <c r="L825"/>
  <c r="L824"/>
  <c r="L823"/>
  <c r="L822"/>
  <c r="L821"/>
  <c r="L820"/>
  <c r="L819"/>
  <c r="L818"/>
  <c r="L817"/>
  <c r="L816"/>
  <c r="L815"/>
  <c r="L814"/>
  <c r="L813"/>
  <c r="L812"/>
  <c r="L811"/>
  <c r="L810"/>
  <c r="L809"/>
  <c r="L808"/>
  <c r="L807"/>
  <c r="L806"/>
  <c r="L805"/>
  <c r="L804"/>
  <c r="L803"/>
  <c r="L802"/>
  <c r="L801"/>
  <c r="L800"/>
  <c r="L799"/>
  <c r="L798"/>
  <c r="L797"/>
  <c r="L796"/>
  <c r="L795"/>
  <c r="L794"/>
  <c r="L793"/>
  <c r="L792"/>
  <c r="L791"/>
  <c r="L790"/>
  <c r="L789"/>
  <c r="L788"/>
  <c r="L787"/>
  <c r="L786"/>
  <c r="L785"/>
  <c r="L781"/>
  <c r="L780"/>
  <c r="L779"/>
  <c r="L778"/>
  <c r="L776"/>
  <c r="L775"/>
  <c r="L774"/>
  <c r="L773"/>
  <c r="L772"/>
  <c r="L771"/>
  <c r="L770"/>
  <c r="L769"/>
  <c r="L768"/>
  <c r="L767"/>
  <c r="L766"/>
  <c r="L765"/>
  <c r="L764"/>
  <c r="L763"/>
  <c r="L762"/>
  <c r="L761"/>
  <c r="L760"/>
  <c r="L759"/>
  <c r="L758"/>
  <c r="L757"/>
  <c r="L756"/>
  <c r="L755"/>
  <c r="L754"/>
  <c r="L753"/>
  <c r="L752"/>
  <c r="L751"/>
  <c r="L750"/>
  <c r="L749"/>
  <c r="L748"/>
  <c r="L747"/>
  <c r="L746"/>
  <c r="L745"/>
  <c r="L744"/>
  <c r="L743"/>
  <c r="L742"/>
  <c r="L741"/>
  <c r="L740"/>
  <c r="L739"/>
  <c r="L738"/>
  <c r="L737"/>
  <c r="L736"/>
  <c r="L735"/>
  <c r="L734"/>
  <c r="L733"/>
  <c r="L732"/>
  <c r="L731"/>
  <c r="L730"/>
  <c r="L729"/>
  <c r="L728"/>
  <c r="L727"/>
  <c r="L726"/>
  <c r="L725"/>
  <c r="L724"/>
  <c r="L723"/>
  <c r="L722"/>
  <c r="L721"/>
  <c r="L720"/>
  <c r="L719"/>
  <c r="L718"/>
  <c r="L717"/>
  <c r="L716"/>
  <c r="L715"/>
  <c r="L714"/>
  <c r="L713"/>
  <c r="L712"/>
  <c r="L711"/>
  <c r="L710"/>
  <c r="L709"/>
  <c r="L708"/>
  <c r="L707"/>
  <c r="L706"/>
  <c r="L705"/>
  <c r="L704"/>
  <c r="L703"/>
  <c r="L702"/>
  <c r="L701"/>
  <c r="L699"/>
  <c r="L698"/>
  <c r="L697"/>
  <c r="L696"/>
  <c r="L695"/>
  <c r="L694"/>
  <c r="L693"/>
  <c r="L692"/>
  <c r="L691"/>
  <c r="L690"/>
  <c r="L689"/>
  <c r="L688"/>
  <c r="L687"/>
  <c r="L686"/>
  <c r="L685"/>
  <c r="L684"/>
  <c r="L683"/>
  <c r="L682"/>
  <c r="L681"/>
  <c r="L680"/>
  <c r="L679"/>
  <c r="L678"/>
  <c r="L677"/>
  <c r="L676"/>
  <c r="L675"/>
  <c r="L674"/>
  <c r="L673"/>
  <c r="L672"/>
  <c r="L671"/>
  <c r="L670"/>
  <c r="L669"/>
  <c r="L668"/>
  <c r="L667"/>
  <c r="L666"/>
  <c r="L665"/>
  <c r="L664"/>
  <c r="L663"/>
  <c r="L662"/>
  <c r="L661"/>
  <c r="L660"/>
  <c r="L659"/>
  <c r="L658"/>
  <c r="L657"/>
  <c r="L656"/>
  <c r="L655"/>
  <c r="L654"/>
  <c r="L653"/>
  <c r="L652"/>
  <c r="L651"/>
  <c r="L650"/>
  <c r="L649"/>
  <c r="L648"/>
  <c r="L647"/>
  <c r="L646"/>
  <c r="L645"/>
  <c r="L644"/>
  <c r="L643"/>
  <c r="L642"/>
  <c r="L641"/>
  <c r="L640"/>
  <c r="L639"/>
  <c r="L638"/>
  <c r="L637"/>
  <c r="L636"/>
  <c r="L635"/>
  <c r="L634"/>
  <c r="L633"/>
  <c r="L632"/>
  <c r="L631"/>
  <c r="L630"/>
  <c r="L629"/>
  <c r="L628"/>
  <c r="L627"/>
  <c r="L626"/>
  <c r="L625"/>
  <c r="L624"/>
  <c r="L623"/>
  <c r="L622"/>
  <c r="L621"/>
  <c r="L620"/>
  <c r="L619"/>
  <c r="L618"/>
  <c r="L617"/>
  <c r="L616"/>
  <c r="L615"/>
  <c r="L614"/>
  <c r="L613"/>
  <c r="L612"/>
  <c r="L611"/>
  <c r="L610"/>
  <c r="L609"/>
  <c r="L608"/>
  <c r="L607"/>
  <c r="L606"/>
  <c r="L605"/>
  <c r="L604"/>
  <c r="L603"/>
  <c r="L602"/>
  <c r="L601"/>
  <c r="L600"/>
  <c r="L599"/>
  <c r="L598"/>
  <c r="L597"/>
  <c r="L596"/>
  <c r="L595"/>
  <c r="L594"/>
  <c r="L593"/>
  <c r="L592"/>
  <c r="L591"/>
  <c r="L590"/>
  <c r="L589"/>
  <c r="L588"/>
  <c r="L587"/>
  <c r="L586"/>
  <c r="L585"/>
  <c r="L584"/>
  <c r="L583"/>
  <c r="L582"/>
  <c r="L581"/>
  <c r="L580"/>
  <c r="L579"/>
  <c r="L578"/>
  <c r="L577"/>
  <c r="L576"/>
  <c r="L575"/>
  <c r="L574"/>
  <c r="L573"/>
  <c r="L572"/>
  <c r="L571"/>
  <c r="L570"/>
  <c r="L569"/>
  <c r="L568"/>
  <c r="L567"/>
  <c r="L566"/>
  <c r="L565"/>
  <c r="L564"/>
  <c r="L563"/>
  <c r="L562"/>
  <c r="L561"/>
  <c r="L560"/>
  <c r="L559"/>
  <c r="L558"/>
  <c r="L557"/>
  <c r="L556"/>
  <c r="L555"/>
  <c r="L554"/>
  <c r="L553"/>
  <c r="L552"/>
  <c r="L551"/>
  <c r="L550"/>
  <c r="L549"/>
  <c r="L548"/>
  <c r="L547"/>
  <c r="L546"/>
  <c r="L545"/>
  <c r="L544"/>
  <c r="L543"/>
  <c r="L542"/>
  <c r="L541"/>
  <c r="L540"/>
  <c r="L539"/>
  <c r="L538"/>
  <c r="L537"/>
  <c r="L536"/>
  <c r="L535"/>
  <c r="L534"/>
  <c r="L533"/>
  <c r="L532"/>
  <c r="L531"/>
  <c r="L530"/>
  <c r="L529"/>
  <c r="L528"/>
  <c r="L527"/>
  <c r="L526"/>
  <c r="L525"/>
  <c r="L524"/>
  <c r="L523"/>
  <c r="L522"/>
  <c r="L521"/>
  <c r="L520"/>
  <c r="L519"/>
  <c r="L518"/>
  <c r="L517"/>
  <c r="L516"/>
  <c r="L515"/>
  <c r="L514"/>
  <c r="L513"/>
  <c r="L512"/>
  <c r="L511"/>
  <c r="L510"/>
  <c r="L509"/>
  <c r="L508"/>
  <c r="L507"/>
  <c r="L506"/>
  <c r="L505"/>
  <c r="L504"/>
  <c r="L503"/>
  <c r="L502"/>
  <c r="L501"/>
  <c r="L500"/>
  <c r="L499"/>
  <c r="L498"/>
  <c r="L497"/>
  <c r="L496"/>
  <c r="L495"/>
  <c r="L494"/>
  <c r="L493"/>
  <c r="L492"/>
  <c r="L491"/>
  <c r="L490"/>
  <c r="L489"/>
  <c r="L488"/>
  <c r="L487"/>
  <c r="L486"/>
  <c r="L485"/>
  <c r="L484"/>
  <c r="L483"/>
  <c r="L482"/>
  <c r="L481"/>
  <c r="L480"/>
  <c r="L479"/>
  <c r="L478"/>
  <c r="L477"/>
  <c r="L476"/>
  <c r="L475"/>
  <c r="L474"/>
  <c r="L473"/>
  <c r="L472"/>
  <c r="L471"/>
  <c r="L470"/>
  <c r="L469"/>
  <c r="L468"/>
  <c r="L467"/>
  <c r="L466"/>
  <c r="L465"/>
  <c r="L464"/>
  <c r="L463"/>
  <c r="L462"/>
  <c r="L461"/>
  <c r="L460"/>
  <c r="L459"/>
  <c r="L458"/>
  <c r="L457"/>
  <c r="L456"/>
  <c r="L455"/>
  <c r="L454"/>
  <c r="L453"/>
  <c r="L452"/>
  <c r="L451"/>
  <c r="L450"/>
  <c r="L449"/>
  <c r="L448"/>
  <c r="L447"/>
  <c r="L446"/>
  <c r="L445"/>
  <c r="L444"/>
  <c r="L443"/>
  <c r="L442"/>
  <c r="L441"/>
  <c r="L440"/>
  <c r="L439"/>
  <c r="L438"/>
  <c r="L437"/>
  <c r="L436"/>
  <c r="L435"/>
  <c r="L434"/>
  <c r="L433"/>
  <c r="L432"/>
  <c r="L431"/>
  <c r="L430"/>
  <c r="L429"/>
  <c r="L428"/>
  <c r="L427"/>
  <c r="L426"/>
  <c r="L425"/>
  <c r="L424"/>
  <c r="L423"/>
  <c r="L422"/>
  <c r="L421"/>
  <c r="L420"/>
  <c r="L419"/>
  <c r="L418"/>
  <c r="L417"/>
  <c r="L416"/>
  <c r="L415"/>
  <c r="L414"/>
  <c r="L413"/>
  <c r="L412"/>
  <c r="L411"/>
  <c r="L410"/>
  <c r="L409"/>
  <c r="L408"/>
  <c r="L407"/>
  <c r="L406"/>
  <c r="L405"/>
  <c r="L404"/>
  <c r="L403"/>
  <c r="L402"/>
  <c r="L401"/>
  <c r="L400"/>
  <c r="L399"/>
  <c r="L398"/>
  <c r="L397"/>
  <c r="L396"/>
  <c r="L395"/>
  <c r="L394"/>
  <c r="L393"/>
  <c r="L392"/>
  <c r="L391"/>
  <c r="L390"/>
  <c r="L389"/>
  <c r="L388"/>
  <c r="L387"/>
  <c r="L386"/>
  <c r="L385"/>
  <c r="L384"/>
  <c r="L383"/>
  <c r="L382"/>
  <c r="L381"/>
  <c r="L380"/>
  <c r="L379"/>
  <c r="L378"/>
  <c r="L377"/>
  <c r="L376"/>
  <c r="L375"/>
  <c r="L374"/>
  <c r="L373"/>
  <c r="L372"/>
  <c r="L371"/>
  <c r="L370"/>
  <c r="L369"/>
  <c r="L368"/>
  <c r="L367"/>
  <c r="L366"/>
  <c r="L365"/>
  <c r="L364"/>
  <c r="L363"/>
  <c r="L362"/>
  <c r="L361"/>
  <c r="L360"/>
  <c r="L359"/>
  <c r="L358"/>
  <c r="L357"/>
  <c r="L356"/>
  <c r="L355"/>
  <c r="L354"/>
  <c r="L353"/>
  <c r="L352"/>
  <c r="L351"/>
  <c r="L350"/>
  <c r="L349"/>
  <c r="L348"/>
  <c r="L347"/>
  <c r="L346"/>
  <c r="L345"/>
  <c r="L344"/>
  <c r="L343"/>
  <c r="L342"/>
  <c r="L341"/>
  <c r="L340"/>
  <c r="L339"/>
  <c r="L338"/>
  <c r="L337"/>
  <c r="L336"/>
  <c r="L335"/>
  <c r="L334"/>
  <c r="L333"/>
  <c r="L332"/>
  <c r="L331"/>
  <c r="L330"/>
  <c r="L329"/>
  <c r="L328"/>
  <c r="L327"/>
  <c r="L326"/>
  <c r="L325"/>
  <c r="L324"/>
  <c r="L323"/>
  <c r="L322"/>
  <c r="L321"/>
  <c r="L320"/>
  <c r="L319"/>
  <c r="L318"/>
  <c r="L317"/>
  <c r="L316"/>
  <c r="L315"/>
  <c r="L314"/>
  <c r="L313"/>
  <c r="L312"/>
  <c r="L311"/>
  <c r="L310"/>
  <c r="L309"/>
  <c r="L308"/>
  <c r="L307"/>
  <c r="L306"/>
  <c r="L305"/>
  <c r="L304"/>
  <c r="L303"/>
  <c r="L302"/>
  <c r="L301"/>
  <c r="L300"/>
  <c r="L299"/>
  <c r="L298"/>
  <c r="L297"/>
  <c r="L296"/>
  <c r="L295"/>
  <c r="L294"/>
  <c r="L293"/>
  <c r="L292"/>
  <c r="L291"/>
  <c r="L290"/>
  <c r="L289"/>
  <c r="L288"/>
  <c r="L287"/>
  <c r="L286"/>
  <c r="L285"/>
  <c r="L284"/>
  <c r="L283"/>
  <c r="L282"/>
  <c r="L281"/>
  <c r="L280"/>
  <c r="L279"/>
  <c r="L278"/>
  <c r="L277"/>
  <c r="L276"/>
  <c r="L275"/>
  <c r="L274"/>
  <c r="L273"/>
  <c r="L272"/>
  <c r="L271"/>
  <c r="L270"/>
  <c r="L269"/>
  <c r="L268"/>
  <c r="L267"/>
  <c r="L266"/>
  <c r="L265"/>
  <c r="L264"/>
  <c r="L263"/>
  <c r="L262"/>
  <c r="L261"/>
  <c r="L260"/>
  <c r="L259"/>
  <c r="L258"/>
  <c r="L257"/>
  <c r="L256"/>
  <c r="L255"/>
  <c r="L254"/>
  <c r="L253"/>
  <c r="L252"/>
  <c r="L251"/>
  <c r="L250"/>
  <c r="L249"/>
  <c r="L248"/>
  <c r="L247"/>
  <c r="L246"/>
  <c r="L245"/>
  <c r="L244"/>
  <c r="L243"/>
  <c r="L242"/>
  <c r="L241"/>
  <c r="L240"/>
  <c r="L239"/>
  <c r="L238"/>
  <c r="L237"/>
  <c r="L236"/>
  <c r="L235"/>
  <c r="L234"/>
  <c r="L233"/>
  <c r="L232"/>
  <c r="L231"/>
  <c r="L230"/>
  <c r="L229"/>
  <c r="L228"/>
  <c r="L227"/>
  <c r="L226"/>
  <c r="L225"/>
  <c r="L224"/>
  <c r="L223"/>
  <c r="L222"/>
  <c r="L221"/>
  <c r="L220"/>
  <c r="L219"/>
  <c r="L218"/>
  <c r="L217"/>
  <c r="L216"/>
  <c r="L215"/>
  <c r="L214"/>
  <c r="L213"/>
  <c r="L212"/>
  <c r="L211"/>
  <c r="L210"/>
  <c r="L209"/>
  <c r="L208"/>
  <c r="L207"/>
  <c r="L206"/>
  <c r="L205"/>
  <c r="L204"/>
  <c r="L203"/>
  <c r="L202"/>
  <c r="L201"/>
  <c r="L200"/>
  <c r="L199"/>
  <c r="L198"/>
  <c r="L197"/>
  <c r="L196"/>
  <c r="L195"/>
  <c r="L194"/>
  <c r="L193"/>
  <c r="L192"/>
  <c r="L191"/>
  <c r="L190"/>
  <c r="L189"/>
  <c r="L188"/>
  <c r="L187"/>
  <c r="L186"/>
  <c r="L185"/>
  <c r="L184"/>
  <c r="L183"/>
  <c r="L182"/>
  <c r="L181"/>
  <c r="L180"/>
  <c r="L179"/>
  <c r="L178"/>
  <c r="L177"/>
  <c r="L176"/>
  <c r="L175"/>
  <c r="L174"/>
  <c r="L173"/>
  <c r="L172"/>
  <c r="L171"/>
  <c r="L170"/>
  <c r="L169"/>
  <c r="L168"/>
  <c r="L167"/>
  <c r="L166"/>
  <c r="L165"/>
  <c r="L164"/>
  <c r="L163"/>
  <c r="L162"/>
  <c r="L161"/>
  <c r="L160"/>
  <c r="L159"/>
  <c r="L158"/>
  <c r="L157"/>
  <c r="L156"/>
  <c r="L155"/>
  <c r="L154"/>
  <c r="L153"/>
  <c r="L152"/>
  <c r="L151"/>
  <c r="L150"/>
  <c r="L149"/>
  <c r="L148"/>
  <c r="L147"/>
  <c r="L146"/>
  <c r="L145"/>
  <c r="L144"/>
  <c r="L143"/>
  <c r="L142"/>
  <c r="L141"/>
  <c r="L140"/>
  <c r="L139"/>
  <c r="L138"/>
  <c r="L137"/>
  <c r="L136"/>
  <c r="L135"/>
  <c r="L134"/>
  <c r="L133"/>
  <c r="L132"/>
  <c r="L131"/>
  <c r="L130"/>
  <c r="L129"/>
  <c r="L128"/>
  <c r="L127"/>
  <c r="L126"/>
  <c r="L125"/>
  <c r="L124"/>
  <c r="L123"/>
  <c r="L122"/>
  <c r="L121"/>
  <c r="L120"/>
  <c r="L119"/>
  <c r="L118"/>
  <c r="L117"/>
  <c r="L116"/>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9"/>
  <c r="L8"/>
  <c r="L7"/>
  <c r="L6"/>
  <c r="L5"/>
  <c r="K1168"/>
  <c r="K1167"/>
  <c r="K1166"/>
  <c r="K1165"/>
  <c r="K1163"/>
  <c r="K1160"/>
  <c r="K1159"/>
  <c r="K1158"/>
  <c r="K1155"/>
  <c r="K1154"/>
  <c r="K1153"/>
  <c r="K1152"/>
  <c r="K1151"/>
  <c r="K1150"/>
  <c r="K1149"/>
  <c r="K1148"/>
  <c r="K1147"/>
  <c r="K1146"/>
  <c r="K1145"/>
  <c r="K1144"/>
  <c r="K1143"/>
  <c r="K1142"/>
  <c r="K1135"/>
  <c r="K1134"/>
  <c r="K1133"/>
  <c r="K1132"/>
  <c r="K1131"/>
  <c r="K1130"/>
  <c r="K1129"/>
  <c r="K1128"/>
  <c r="K1127"/>
  <c r="K1126"/>
  <c r="K1125"/>
  <c r="K1124"/>
  <c r="K1123"/>
  <c r="K1122"/>
  <c r="K1121"/>
  <c r="K1120"/>
  <c r="K1119"/>
  <c r="K1118"/>
  <c r="K1117"/>
  <c r="K1116"/>
  <c r="K1115"/>
  <c r="K1114"/>
  <c r="K1113"/>
  <c r="K1112"/>
  <c r="K1111"/>
  <c r="K1110"/>
  <c r="K1109"/>
  <c r="K1108"/>
  <c r="K1107"/>
  <c r="K1106"/>
  <c r="K1105"/>
  <c r="K1104"/>
  <c r="K1103"/>
  <c r="K1102"/>
  <c r="K1101"/>
  <c r="K1100"/>
  <c r="K1099"/>
  <c r="K1098"/>
  <c r="K1097"/>
  <c r="K1096"/>
  <c r="K1095"/>
  <c r="K1094"/>
  <c r="K1093"/>
  <c r="K1092"/>
  <c r="K1091"/>
  <c r="K1090"/>
  <c r="K1089"/>
  <c r="K1088"/>
  <c r="K1087"/>
  <c r="K1086"/>
  <c r="K1085"/>
  <c r="K1084"/>
  <c r="K1083"/>
  <c r="K1082"/>
  <c r="K1081"/>
  <c r="K1080"/>
  <c r="K1079"/>
  <c r="K1078"/>
  <c r="K1077"/>
  <c r="K1076"/>
  <c r="K1075"/>
  <c r="K1074"/>
  <c r="K1073"/>
  <c r="K1072"/>
  <c r="K1071"/>
  <c r="K1070"/>
  <c r="K1069"/>
  <c r="K1068"/>
  <c r="K1067"/>
  <c r="K1066"/>
  <c r="K1065"/>
  <c r="K1064"/>
  <c r="K1063"/>
  <c r="K1062"/>
  <c r="K1061"/>
  <c r="K1060"/>
  <c r="K1059"/>
  <c r="K1058"/>
  <c r="K1057"/>
  <c r="K1056"/>
  <c r="K1055"/>
  <c r="K1054"/>
  <c r="K1053"/>
  <c r="K1052"/>
  <c r="K1051"/>
  <c r="K1050"/>
  <c r="K1049"/>
  <c r="K1048"/>
  <c r="K1047"/>
  <c r="K1046"/>
  <c r="K1045"/>
  <c r="K1044"/>
  <c r="K1043"/>
  <c r="K1042"/>
  <c r="K1041"/>
  <c r="K1040"/>
  <c r="K1039"/>
  <c r="K1038"/>
  <c r="K1037"/>
  <c r="K1036"/>
  <c r="K1035"/>
  <c r="K1034"/>
  <c r="K1033"/>
  <c r="K1032"/>
  <c r="K1031"/>
  <c r="K1030"/>
  <c r="K1029"/>
  <c r="K1028"/>
  <c r="K1027"/>
  <c r="K1026"/>
  <c r="K1025"/>
  <c r="K1024"/>
  <c r="K1023"/>
  <c r="K1022"/>
  <c r="K1021"/>
  <c r="K1020"/>
  <c r="K1019"/>
  <c r="K1018"/>
  <c r="K1017"/>
  <c r="K1016"/>
  <c r="K1015"/>
  <c r="K1014"/>
  <c r="K1013"/>
  <c r="K1010"/>
  <c r="K1009"/>
  <c r="K1008"/>
  <c r="K1007"/>
  <c r="K1006"/>
  <c r="K1005"/>
  <c r="K1004"/>
  <c r="K1003"/>
  <c r="K1002"/>
  <c r="K1001"/>
  <c r="K1000"/>
  <c r="K999"/>
  <c r="K998"/>
  <c r="K997"/>
  <c r="K996"/>
  <c r="K995"/>
  <c r="K994"/>
  <c r="K993"/>
  <c r="K992"/>
  <c r="K991"/>
  <c r="K990"/>
  <c r="K989"/>
  <c r="K988"/>
  <c r="K987"/>
  <c r="K986"/>
  <c r="K985"/>
  <c r="K984"/>
  <c r="K983"/>
  <c r="K982"/>
  <c r="K981"/>
  <c r="K980"/>
  <c r="K979"/>
  <c r="K978"/>
  <c r="K977"/>
  <c r="K976"/>
  <c r="K975"/>
  <c r="K974"/>
  <c r="K973"/>
  <c r="K972"/>
  <c r="K971"/>
  <c r="K970"/>
  <c r="K969"/>
  <c r="K968"/>
  <c r="K966"/>
  <c r="K965"/>
  <c r="K964"/>
  <c r="K963"/>
  <c r="K962"/>
  <c r="K961"/>
  <c r="K960"/>
  <c r="K959"/>
  <c r="K958"/>
  <c r="K957"/>
  <c r="K956"/>
  <c r="K955"/>
  <c r="K954"/>
  <c r="K953"/>
  <c r="K952"/>
  <c r="K951"/>
  <c r="K950"/>
  <c r="K949"/>
  <c r="K948"/>
  <c r="K947"/>
  <c r="K946"/>
  <c r="K945"/>
  <c r="K944"/>
  <c r="K943"/>
  <c r="K942"/>
  <c r="K941"/>
  <c r="K940"/>
  <c r="K939"/>
  <c r="K938"/>
  <c r="K937"/>
  <c r="K936"/>
  <c r="K935"/>
  <c r="K934"/>
  <c r="K933"/>
  <c r="K932"/>
  <c r="K931"/>
  <c r="K930"/>
  <c r="K929"/>
  <c r="K928"/>
  <c r="K927"/>
  <c r="K926"/>
  <c r="K925"/>
  <c r="K924"/>
  <c r="K923"/>
  <c r="K922"/>
  <c r="K921"/>
  <c r="K920"/>
  <c r="K919"/>
  <c r="K918"/>
  <c r="K917"/>
  <c r="K916"/>
  <c r="K915"/>
  <c r="K914"/>
  <c r="K913"/>
  <c r="K912"/>
  <c r="K911"/>
  <c r="K910"/>
  <c r="K909"/>
  <c r="K908"/>
  <c r="K907"/>
  <c r="K906"/>
  <c r="K905"/>
  <c r="K904"/>
  <c r="K903"/>
  <c r="K902"/>
  <c r="K901"/>
  <c r="K900"/>
  <c r="K899"/>
  <c r="K898"/>
  <c r="K897"/>
  <c r="K896"/>
  <c r="K895"/>
  <c r="K894"/>
  <c r="K893"/>
  <c r="K892"/>
  <c r="K891"/>
  <c r="K890"/>
  <c r="K889"/>
  <c r="K888"/>
  <c r="K887"/>
  <c r="K886"/>
  <c r="K885"/>
  <c r="K884"/>
  <c r="K883"/>
  <c r="K882"/>
  <c r="K881"/>
  <c r="K880"/>
  <c r="K879"/>
  <c r="K878"/>
  <c r="K877"/>
  <c r="K876"/>
  <c r="K875"/>
  <c r="K874"/>
  <c r="K873"/>
  <c r="K872"/>
  <c r="K871"/>
  <c r="K870"/>
  <c r="K869"/>
  <c r="K868"/>
  <c r="K867"/>
  <c r="K866"/>
  <c r="K865"/>
  <c r="K864"/>
  <c r="K863"/>
  <c r="K862"/>
  <c r="K861"/>
  <c r="K860"/>
  <c r="K859"/>
  <c r="K858"/>
  <c r="K857"/>
  <c r="K856"/>
  <c r="K855"/>
  <c r="K854"/>
  <c r="K853"/>
  <c r="K852"/>
  <c r="K851"/>
  <c r="K850"/>
  <c r="K849"/>
  <c r="K848"/>
  <c r="K847"/>
  <c r="K846"/>
  <c r="K844"/>
  <c r="K843"/>
  <c r="K842"/>
  <c r="K841"/>
  <c r="K840"/>
  <c r="K839"/>
  <c r="K838"/>
  <c r="K837"/>
  <c r="K836"/>
  <c r="K835"/>
  <c r="K834"/>
  <c r="K833"/>
  <c r="K832"/>
  <c r="K831"/>
  <c r="K828"/>
  <c r="K827"/>
  <c r="K826"/>
  <c r="K825"/>
  <c r="K824"/>
  <c r="K823"/>
  <c r="K822"/>
  <c r="K821"/>
  <c r="K820"/>
  <c r="K819"/>
  <c r="K818"/>
  <c r="K817"/>
  <c r="K816"/>
  <c r="K815"/>
  <c r="K814"/>
  <c r="K813"/>
  <c r="K812"/>
  <c r="K811"/>
  <c r="K810"/>
  <c r="K809"/>
  <c r="K808"/>
  <c r="K807"/>
  <c r="K806"/>
  <c r="K805"/>
  <c r="K804"/>
  <c r="K803"/>
  <c r="K802"/>
  <c r="K801"/>
  <c r="K800"/>
  <c r="K799"/>
  <c r="K798"/>
  <c r="K797"/>
  <c r="K796"/>
  <c r="K795"/>
  <c r="K794"/>
  <c r="K793"/>
  <c r="K792"/>
  <c r="K791"/>
  <c r="K790"/>
  <c r="K789"/>
  <c r="K788"/>
  <c r="K787"/>
  <c r="K786"/>
  <c r="K785"/>
  <c r="K781"/>
  <c r="K780"/>
  <c r="K779"/>
  <c r="K778"/>
  <c r="K776"/>
  <c r="K775"/>
  <c r="K774"/>
  <c r="K773"/>
  <c r="K772"/>
  <c r="K771"/>
  <c r="K770"/>
  <c r="K769"/>
  <c r="K768"/>
  <c r="K767"/>
  <c r="K766"/>
  <c r="K765"/>
  <c r="K764"/>
  <c r="K763"/>
  <c r="K762"/>
  <c r="K761"/>
  <c r="K760"/>
  <c r="K759"/>
  <c r="K758"/>
  <c r="K757"/>
  <c r="K756"/>
  <c r="K755"/>
  <c r="K754"/>
  <c r="K753"/>
  <c r="K752"/>
  <c r="K751"/>
  <c r="K750"/>
  <c r="K749"/>
  <c r="K748"/>
  <c r="K747"/>
  <c r="K746"/>
  <c r="K745"/>
  <c r="K744"/>
  <c r="K743"/>
  <c r="K742"/>
  <c r="K741"/>
  <c r="K740"/>
  <c r="K739"/>
  <c r="K738"/>
  <c r="K737"/>
  <c r="K736"/>
  <c r="K735"/>
  <c r="K734"/>
  <c r="K733"/>
  <c r="K732"/>
  <c r="K731"/>
  <c r="K730"/>
  <c r="K729"/>
  <c r="K728"/>
  <c r="K727"/>
  <c r="K726"/>
  <c r="K725"/>
  <c r="K724"/>
  <c r="K723"/>
  <c r="K722"/>
  <c r="K721"/>
  <c r="K720"/>
  <c r="K719"/>
  <c r="K718"/>
  <c r="K717"/>
  <c r="K716"/>
  <c r="K715"/>
  <c r="K714"/>
  <c r="K713"/>
  <c r="K712"/>
  <c r="K711"/>
  <c r="K710"/>
  <c r="K709"/>
  <c r="K708"/>
  <c r="K707"/>
  <c r="K706"/>
  <c r="K705"/>
  <c r="K704"/>
  <c r="K703"/>
  <c r="K702"/>
  <c r="K701"/>
  <c r="K699"/>
  <c r="K698"/>
  <c r="K697"/>
  <c r="K696"/>
  <c r="K695"/>
  <c r="K694"/>
  <c r="K693"/>
  <c r="K692"/>
  <c r="K691"/>
  <c r="K690"/>
  <c r="K689"/>
  <c r="K688"/>
  <c r="K687"/>
  <c r="K686"/>
  <c r="K685"/>
  <c r="K684"/>
  <c r="K683"/>
  <c r="K682"/>
  <c r="K681"/>
  <c r="K680"/>
  <c r="K679"/>
  <c r="K678"/>
  <c r="K677"/>
  <c r="K676"/>
  <c r="K675"/>
  <c r="K674"/>
  <c r="K673"/>
  <c r="K672"/>
  <c r="K671"/>
  <c r="K670"/>
  <c r="K669"/>
  <c r="K668"/>
  <c r="K667"/>
  <c r="K666"/>
  <c r="K665"/>
  <c r="K664"/>
  <c r="K663"/>
  <c r="K662"/>
  <c r="K661"/>
  <c r="K660"/>
  <c r="K659"/>
  <c r="K658"/>
  <c r="K657"/>
  <c r="K656"/>
  <c r="K655"/>
  <c r="K654"/>
  <c r="K653"/>
  <c r="K652"/>
  <c r="K651"/>
  <c r="K650"/>
  <c r="K649"/>
  <c r="K648"/>
  <c r="K647"/>
  <c r="K646"/>
  <c r="K645"/>
  <c r="K644"/>
  <c r="K643"/>
  <c r="K642"/>
  <c r="K641"/>
  <c r="K640"/>
  <c r="K639"/>
  <c r="K638"/>
  <c r="K637"/>
  <c r="K636"/>
  <c r="K635"/>
  <c r="K634"/>
  <c r="K633"/>
  <c r="K632"/>
  <c r="K631"/>
  <c r="K630"/>
  <c r="K629"/>
  <c r="K628"/>
  <c r="K627"/>
  <c r="K626"/>
  <c r="K625"/>
  <c r="K624"/>
  <c r="K623"/>
  <c r="K622"/>
  <c r="K621"/>
  <c r="K620"/>
  <c r="K619"/>
  <c r="K618"/>
  <c r="K617"/>
  <c r="K616"/>
  <c r="K615"/>
  <c r="K614"/>
  <c r="K613"/>
  <c r="K612"/>
  <c r="K611"/>
  <c r="K610"/>
  <c r="K609"/>
  <c r="K608"/>
  <c r="K607"/>
  <c r="K606"/>
  <c r="K605"/>
  <c r="K604"/>
  <c r="K603"/>
  <c r="K602"/>
  <c r="K601"/>
  <c r="K600"/>
  <c r="K599"/>
  <c r="K598"/>
  <c r="K597"/>
  <c r="K596"/>
  <c r="K595"/>
  <c r="K594"/>
  <c r="K593"/>
  <c r="K592"/>
  <c r="K591"/>
  <c r="K590"/>
  <c r="K589"/>
  <c r="K588"/>
  <c r="K587"/>
  <c r="K586"/>
  <c r="K585"/>
  <c r="K584"/>
  <c r="K583"/>
  <c r="K582"/>
  <c r="K581"/>
  <c r="K580"/>
  <c r="K579"/>
  <c r="K578"/>
  <c r="K577"/>
  <c r="K576"/>
  <c r="K575"/>
  <c r="K574"/>
  <c r="K573"/>
  <c r="K572"/>
  <c r="K571"/>
  <c r="K570"/>
  <c r="K569"/>
  <c r="K568"/>
  <c r="K567"/>
  <c r="K566"/>
  <c r="K565"/>
  <c r="K564"/>
  <c r="K563"/>
  <c r="K562"/>
  <c r="K561"/>
  <c r="K560"/>
  <c r="K559"/>
  <c r="K558"/>
  <c r="K557"/>
  <c r="K556"/>
  <c r="K555"/>
  <c r="K554"/>
  <c r="K553"/>
  <c r="K552"/>
  <c r="K551"/>
  <c r="K550"/>
  <c r="K549"/>
  <c r="K548"/>
  <c r="K547"/>
  <c r="K546"/>
  <c r="K545"/>
  <c r="K544"/>
  <c r="K543"/>
  <c r="K542"/>
  <c r="K541"/>
  <c r="K540"/>
  <c r="K539"/>
  <c r="K538"/>
  <c r="K537"/>
  <c r="K536"/>
  <c r="K535"/>
  <c r="K534"/>
  <c r="K533"/>
  <c r="K532"/>
  <c r="K531"/>
  <c r="K530"/>
  <c r="K529"/>
  <c r="K528"/>
  <c r="K527"/>
  <c r="K526"/>
  <c r="K525"/>
  <c r="K524"/>
  <c r="K523"/>
  <c r="K522"/>
  <c r="K521"/>
  <c r="K520"/>
  <c r="K519"/>
  <c r="K518"/>
  <c r="K517"/>
  <c r="K516"/>
  <c r="K515"/>
  <c r="K514"/>
  <c r="K513"/>
  <c r="K512"/>
  <c r="K511"/>
  <c r="K510"/>
  <c r="K509"/>
  <c r="K508"/>
  <c r="K507"/>
  <c r="K506"/>
  <c r="K505"/>
  <c r="K504"/>
  <c r="K503"/>
  <c r="K502"/>
  <c r="K501"/>
  <c r="K500"/>
  <c r="K499"/>
  <c r="K498"/>
  <c r="K497"/>
  <c r="K496"/>
  <c r="K495"/>
  <c r="K494"/>
  <c r="K493"/>
  <c r="K492"/>
  <c r="K491"/>
  <c r="K490"/>
  <c r="K489"/>
  <c r="K488"/>
  <c r="K487"/>
  <c r="K486"/>
  <c r="K485"/>
  <c r="K484"/>
  <c r="K483"/>
  <c r="K482"/>
  <c r="K481"/>
  <c r="K480"/>
  <c r="K479"/>
  <c r="K478"/>
  <c r="K477"/>
  <c r="K476"/>
  <c r="K475"/>
  <c r="K474"/>
  <c r="K473"/>
  <c r="K472"/>
  <c r="K471"/>
  <c r="K470"/>
  <c r="K469"/>
  <c r="K468"/>
  <c r="K467"/>
  <c r="K466"/>
  <c r="K465"/>
  <c r="K464"/>
  <c r="K463"/>
  <c r="K462"/>
  <c r="K461"/>
  <c r="K460"/>
  <c r="K459"/>
  <c r="K458"/>
  <c r="K457"/>
  <c r="K456"/>
  <c r="K455"/>
  <c r="K454"/>
  <c r="K453"/>
  <c r="K452"/>
  <c r="K451"/>
  <c r="K450"/>
  <c r="K449"/>
  <c r="K448"/>
  <c r="K447"/>
  <c r="K446"/>
  <c r="K445"/>
  <c r="K444"/>
  <c r="K443"/>
  <c r="K442"/>
  <c r="K441"/>
  <c r="K440"/>
  <c r="K439"/>
  <c r="K438"/>
  <c r="K437"/>
  <c r="K436"/>
  <c r="K435"/>
  <c r="K434"/>
  <c r="K433"/>
  <c r="K432"/>
  <c r="K431"/>
  <c r="K430"/>
  <c r="K429"/>
  <c r="K428"/>
  <c r="K427"/>
  <c r="K426"/>
  <c r="K425"/>
  <c r="K424"/>
  <c r="K423"/>
  <c r="K422"/>
  <c r="K421"/>
  <c r="K420"/>
  <c r="K419"/>
  <c r="K418"/>
  <c r="K417"/>
  <c r="K416"/>
  <c r="K415"/>
  <c r="K414"/>
  <c r="K413"/>
  <c r="K412"/>
  <c r="K411"/>
  <c r="K410"/>
  <c r="K409"/>
  <c r="K408"/>
  <c r="K407"/>
  <c r="K406"/>
  <c r="K405"/>
  <c r="K404"/>
  <c r="K403"/>
  <c r="K402"/>
  <c r="K401"/>
  <c r="K400"/>
  <c r="K399"/>
  <c r="K398"/>
  <c r="K397"/>
  <c r="K396"/>
  <c r="K395"/>
  <c r="K394"/>
  <c r="K393"/>
  <c r="K392"/>
  <c r="K391"/>
  <c r="K390"/>
  <c r="K389"/>
  <c r="K388"/>
  <c r="K387"/>
  <c r="K386"/>
  <c r="K385"/>
  <c r="K384"/>
  <c r="K383"/>
  <c r="K382"/>
  <c r="K381"/>
  <c r="K380"/>
  <c r="K379"/>
  <c r="K378"/>
  <c r="K377"/>
  <c r="K376"/>
  <c r="K375"/>
  <c r="K374"/>
  <c r="K373"/>
  <c r="K372"/>
  <c r="K371"/>
  <c r="K370"/>
  <c r="K369"/>
  <c r="K368"/>
  <c r="K367"/>
  <c r="K366"/>
  <c r="K365"/>
  <c r="K364"/>
  <c r="K363"/>
  <c r="K362"/>
  <c r="K361"/>
  <c r="K360"/>
  <c r="K359"/>
  <c r="K358"/>
  <c r="K357"/>
  <c r="K356"/>
  <c r="K355"/>
  <c r="K354"/>
  <c r="K353"/>
  <c r="K352"/>
  <c r="K351"/>
  <c r="K350"/>
  <c r="K349"/>
  <c r="K348"/>
  <c r="K347"/>
  <c r="K346"/>
  <c r="K345"/>
  <c r="K344"/>
  <c r="K343"/>
  <c r="K342"/>
  <c r="K341"/>
  <c r="K340"/>
  <c r="K339"/>
  <c r="K338"/>
  <c r="K337"/>
  <c r="K336"/>
  <c r="K335"/>
  <c r="K334"/>
  <c r="K333"/>
  <c r="K332"/>
  <c r="K331"/>
  <c r="K330"/>
  <c r="K329"/>
  <c r="K328"/>
  <c r="K327"/>
  <c r="K326"/>
  <c r="K325"/>
  <c r="K324"/>
  <c r="K323"/>
  <c r="K322"/>
  <c r="K321"/>
  <c r="K320"/>
  <c r="K319"/>
  <c r="K318"/>
  <c r="K317"/>
  <c r="K316"/>
  <c r="K315"/>
  <c r="K314"/>
  <c r="K313"/>
  <c r="K312"/>
  <c r="K311"/>
  <c r="K310"/>
  <c r="K309"/>
  <c r="K308"/>
  <c r="K307"/>
  <c r="K306"/>
  <c r="K305"/>
  <c r="K304"/>
  <c r="K303"/>
  <c r="K302"/>
  <c r="K301"/>
  <c r="K300"/>
  <c r="K299"/>
  <c r="K298"/>
  <c r="K297"/>
  <c r="K296"/>
  <c r="K295"/>
  <c r="K294"/>
  <c r="K293"/>
  <c r="K292"/>
  <c r="K291"/>
  <c r="K290"/>
  <c r="K289"/>
  <c r="K288"/>
  <c r="K287"/>
  <c r="K286"/>
  <c r="K285"/>
  <c r="K284"/>
  <c r="K283"/>
  <c r="K282"/>
  <c r="K281"/>
  <c r="K280"/>
  <c r="K279"/>
  <c r="K278"/>
  <c r="K277"/>
  <c r="K276"/>
  <c r="K275"/>
  <c r="K274"/>
  <c r="K273"/>
  <c r="K272"/>
  <c r="K271"/>
  <c r="K270"/>
  <c r="K269"/>
  <c r="K268"/>
  <c r="K267"/>
  <c r="K266"/>
  <c r="K265"/>
  <c r="K264"/>
  <c r="K263"/>
  <c r="K262"/>
  <c r="K261"/>
  <c r="K260"/>
  <c r="K259"/>
  <c r="K258"/>
  <c r="K257"/>
  <c r="K256"/>
  <c r="K255"/>
  <c r="K254"/>
  <c r="K253"/>
  <c r="K252"/>
  <c r="K251"/>
  <c r="K250"/>
  <c r="K249"/>
  <c r="K248"/>
  <c r="K247"/>
  <c r="K246"/>
  <c r="K245"/>
  <c r="K244"/>
  <c r="K243"/>
  <c r="K242"/>
  <c r="K241"/>
  <c r="K240"/>
  <c r="K239"/>
  <c r="K238"/>
  <c r="K237"/>
  <c r="K236"/>
  <c r="K235"/>
  <c r="K234"/>
  <c r="K233"/>
  <c r="K232"/>
  <c r="K231"/>
  <c r="K230"/>
  <c r="K229"/>
  <c r="K228"/>
  <c r="K227"/>
  <c r="K226"/>
  <c r="K225"/>
  <c r="K224"/>
  <c r="K223"/>
  <c r="K222"/>
  <c r="K221"/>
  <c r="K220"/>
  <c r="K219"/>
  <c r="K218"/>
  <c r="K217"/>
  <c r="K216"/>
  <c r="K215"/>
  <c r="K214"/>
  <c r="K213"/>
  <c r="K212"/>
  <c r="K211"/>
  <c r="K210"/>
  <c r="K209"/>
  <c r="K208"/>
  <c r="K207"/>
  <c r="K206"/>
  <c r="K205"/>
  <c r="K204"/>
  <c r="K203"/>
  <c r="K202"/>
  <c r="K201"/>
  <c r="K200"/>
  <c r="K199"/>
  <c r="K198"/>
  <c r="K197"/>
  <c r="K196"/>
  <c r="K195"/>
  <c r="K194"/>
  <c r="K193"/>
  <c r="K192"/>
  <c r="K191"/>
  <c r="K190"/>
  <c r="K189"/>
  <c r="K188"/>
  <c r="K187"/>
  <c r="K186"/>
  <c r="K185"/>
  <c r="K184"/>
  <c r="K183"/>
  <c r="K182"/>
  <c r="K181"/>
  <c r="K180"/>
  <c r="K179"/>
  <c r="K178"/>
  <c r="K177"/>
  <c r="K176"/>
  <c r="K175"/>
  <c r="K174"/>
  <c r="K173"/>
  <c r="K172"/>
  <c r="K171"/>
  <c r="K170"/>
  <c r="K169"/>
  <c r="K168"/>
  <c r="K167"/>
  <c r="K166"/>
  <c r="K165"/>
  <c r="K164"/>
  <c r="K163"/>
  <c r="K162"/>
  <c r="K161"/>
  <c r="K160"/>
  <c r="K159"/>
  <c r="K158"/>
  <c r="K157"/>
  <c r="K156"/>
  <c r="K155"/>
  <c r="K154"/>
  <c r="K153"/>
  <c r="K152"/>
  <c r="K151"/>
  <c r="K150"/>
  <c r="K149"/>
  <c r="K148"/>
  <c r="K147"/>
  <c r="K146"/>
  <c r="K145"/>
  <c r="K144"/>
  <c r="K143"/>
  <c r="K142"/>
  <c r="K141"/>
  <c r="K140"/>
  <c r="K139"/>
  <c r="K138"/>
  <c r="K137"/>
  <c r="K136"/>
  <c r="K135"/>
  <c r="K134"/>
  <c r="K133"/>
  <c r="K132"/>
  <c r="K131"/>
  <c r="K130"/>
  <c r="K129"/>
  <c r="K128"/>
  <c r="K127"/>
  <c r="K126"/>
  <c r="K125"/>
  <c r="K124"/>
  <c r="K123"/>
  <c r="K122"/>
  <c r="K121"/>
  <c r="K120"/>
  <c r="K119"/>
  <c r="K118"/>
  <c r="K117"/>
  <c r="K116"/>
  <c r="K115"/>
  <c r="K114"/>
  <c r="K113"/>
  <c r="K112"/>
  <c r="K111"/>
  <c r="K110"/>
  <c r="K109"/>
  <c r="K108"/>
  <c r="K107"/>
  <c r="K106"/>
  <c r="K105"/>
  <c r="K104"/>
  <c r="K103"/>
  <c r="K102"/>
  <c r="K101"/>
  <c r="K100"/>
  <c r="K99"/>
  <c r="K98"/>
  <c r="K97"/>
  <c r="K96"/>
  <c r="K95"/>
  <c r="K94"/>
  <c r="K93"/>
  <c r="K92"/>
  <c r="K91"/>
  <c r="K90"/>
  <c r="K89"/>
  <c r="K88"/>
  <c r="K87"/>
  <c r="K86"/>
  <c r="K85"/>
  <c r="K84"/>
  <c r="K83"/>
  <c r="K82"/>
  <c r="K81"/>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K7"/>
  <c r="K6"/>
  <c r="K5"/>
  <c r="K4"/>
</calcChain>
</file>

<file path=xl/sharedStrings.xml><?xml version="1.0" encoding="utf-8"?>
<sst xmlns="http://schemas.openxmlformats.org/spreadsheetml/2006/main" count="1820" uniqueCount="1309">
  <si>
    <t>کد ملی</t>
  </si>
  <si>
    <t>ویژگی</t>
  </si>
  <si>
    <t>شرح کد</t>
  </si>
  <si>
    <t>توضیحات</t>
  </si>
  <si>
    <t>جزء حرفه‌ای</t>
  </si>
  <si>
    <t>جزء فنی</t>
  </si>
  <si>
    <t>+</t>
  </si>
  <si>
    <t>*</t>
  </si>
  <si>
    <t>*+</t>
  </si>
  <si>
    <t>خونگيري وريدي يا مويرگي، يک يا چند نوبت</t>
  </si>
  <si>
    <t>خونگیری وریدی یا مویرگی با لوله خلاء، (برای موارد تعدد خونگیری حداکثر تا دوبار قابل گزارش می‌باشد.)</t>
  </si>
  <si>
    <t xml:space="preserve">خونگيري وريدي از کودکان زير 5 سال </t>
  </si>
  <si>
    <t>خونگيري با استفاده از لوله خلاء از کودکان زير 5 سال (برای موارد تعدد خونگیری حداکثر تا دوبار قابل گزارش می‌باشد.)</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</si>
  <si>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</si>
  <si>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</si>
  <si>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</si>
  <si>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</si>
  <si>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</si>
  <si>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</si>
  <si>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</si>
  <si>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</si>
  <si>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</si>
  <si>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</si>
  <si>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</si>
  <si>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</si>
  <si>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</si>
  <si>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</si>
  <si>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</si>
  <si>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</si>
  <si>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</si>
  <si>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</si>
  <si>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</si>
  <si>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</si>
  <si>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</si>
  <si>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</si>
  <si>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</si>
  <si>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</si>
  <si>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</si>
  <si>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</si>
  <si>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</si>
  <si>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</si>
  <si>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</si>
  <si>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</si>
  <si>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</si>
  <si>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</si>
  <si>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</si>
  <si>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</si>
  <si>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</si>
  <si>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</si>
  <si>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</si>
  <si>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</si>
  <si>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</si>
  <si>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</si>
  <si>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</si>
  <si>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</si>
  <si>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</si>
  <si>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</si>
  <si>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</si>
  <si>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</si>
  <si>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</si>
  <si>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</si>
  <si>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</si>
  <si>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</si>
  <si>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</si>
  <si>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</si>
  <si>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</si>
  <si>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اندازه گيري کمّي فسفر ادرار</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</si>
  <si>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</si>
  <si>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</si>
  <si>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</si>
  <si>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</si>
  <si>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</si>
  <si>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</si>
  <si>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</si>
  <si>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</si>
  <si>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</si>
  <si>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</si>
  <si>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</si>
  <si>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</si>
  <si>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</si>
  <si>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</si>
  <si>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</si>
  <si>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</si>
  <si>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 xml:space="preserve">اندازه‌گيري کمی MASSـMBـCPK </t>
  </si>
  <si>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</si>
  <si>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</si>
  <si>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</si>
  <si>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</si>
  <si>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</si>
  <si>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</si>
  <si>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</si>
  <si>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</si>
  <si>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</si>
  <si>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</si>
  <si>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</si>
  <si>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</si>
  <si>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</si>
  <si>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</si>
  <si>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</si>
  <si>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</si>
  <si>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</si>
  <si>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</si>
  <si>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</si>
  <si>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</si>
  <si>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</si>
  <si>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</si>
  <si>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</si>
  <si>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</si>
  <si>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</si>
  <si>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</si>
  <si>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</si>
  <si>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</si>
  <si>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</si>
  <si>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</si>
  <si>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</si>
  <si>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</si>
  <si>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</si>
  <si>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</si>
  <si>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</si>
  <si>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</si>
  <si>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</si>
  <si>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</si>
  <si>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</si>
  <si>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</si>
  <si>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</si>
  <si>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</si>
  <si>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</si>
  <si>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</si>
  <si>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</si>
  <si>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</si>
  <si>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</si>
  <si>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</si>
  <si>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</si>
  <si>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</si>
  <si>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</si>
  <si>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</si>
  <si>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اندازه‌گيري کمّي هموگلوبين گليكوزيله (HbA1C) در خون کامل/ سرم/پلاسما</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</si>
  <si>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</si>
  <si>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</si>
  <si>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</si>
  <si>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</si>
  <si>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</si>
  <si>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</si>
  <si>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 xml:space="preserve"> (صرفا در بیماران بستری، جهت تشخیص اولیه مسمومیت‌ها تحت پوشش بیمه پایه می‌باشد)</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</si>
  <si>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</si>
  <si>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</si>
  <si>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</si>
  <si>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</si>
  <si>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</si>
  <si>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</si>
  <si>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</si>
  <si>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</si>
  <si>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</si>
  <si>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</si>
  <si>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</si>
  <si>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</si>
  <si>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</si>
  <si>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</si>
  <si>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</si>
  <si>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</si>
  <si>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</si>
  <si>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</si>
  <si>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</si>
  <si>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</si>
  <si>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</si>
  <si>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</si>
  <si>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</si>
  <si>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</si>
  <si>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</si>
  <si>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</si>
  <si>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</si>
  <si>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</si>
  <si>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</si>
  <si>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</si>
  <si>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</si>
  <si>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</si>
  <si>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</si>
  <si>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</si>
  <si>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</si>
  <si>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</si>
  <si>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</si>
  <si>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</si>
  <si>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</si>
  <si>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</si>
  <si>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</si>
  <si>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</si>
  <si>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</si>
  <si>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</si>
  <si>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</si>
  <si>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</si>
  <si>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</si>
  <si>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</si>
  <si>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</si>
  <si>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</si>
  <si>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</si>
  <si>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</si>
  <si>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</si>
  <si>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</si>
  <si>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</si>
  <si>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</si>
  <si>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</si>
  <si>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</si>
  <si>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</si>
  <si>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</si>
  <si>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</si>
  <si>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</si>
  <si>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O2 اشباع،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</si>
  <si>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</si>
  <si>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</si>
  <si>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</si>
  <si>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</si>
  <si>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</si>
  <si>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</si>
  <si>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</si>
  <si>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</si>
  <si>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</si>
  <si>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</si>
  <si>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(ويتامينB12)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</si>
  <si>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</si>
  <si>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</si>
  <si>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</si>
  <si>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</si>
  <si>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</si>
  <si>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</si>
  <si>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</si>
  <si>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</si>
  <si>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اندازه گيري کمّي تيروزين به روش کروماتوگرافی مایع با کارایی بالا (HPLC) سرم/پلاسما (پایش)</t>
  </si>
  <si>
    <t xml:space="preserve"> (در صورت غربالگري، کد * محسوب مي گردد)</t>
  </si>
  <si>
    <t xml:space="preserve">اندازه گيري کمّي تيروزين به روش HPLC ادرار </t>
  </si>
  <si>
    <t xml:space="preserve">اندازه‌گيري کمّي فنيل آلانين به روش کروماتوگرافی مایع با کارایی بالا (HPLC) سرم/پلاسما (پایش) </t>
  </si>
  <si>
    <t xml:space="preserve">اندازه‌گيري کمّي فنيل آلانين به روش HPLC ادرار </t>
  </si>
  <si>
    <t>اندازه‌گيري کمّي تيروزين و فنيل آلانين به صورت همزمان به روش کروماتوگرافی مایع با کارایی بالا (HPLC) سرم/پلاسما (تایید تشخیص)</t>
  </si>
  <si>
    <t xml:space="preserve">اندازه‌گيري کمّي تيروزين و فنيل آلانين به صورت همزمان به روش کروماتوگرافی مایع با کارایی بالا (HPLC) ادرار (تایید تشخیص) </t>
  </si>
  <si>
    <t>(در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</si>
  <si>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</si>
  <si>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</si>
  <si>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</si>
  <si>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</si>
  <si>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</si>
  <si>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</si>
  <si>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</si>
  <si>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</si>
  <si>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</si>
  <si>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</si>
  <si>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</si>
  <si>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</si>
  <si>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</si>
  <si>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</si>
  <si>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</si>
  <si>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</si>
  <si>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</si>
  <si>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</si>
  <si>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</si>
  <si>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</si>
  <si>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</si>
  <si>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</si>
  <si>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</si>
  <si>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</si>
  <si>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</si>
  <si>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</si>
  <si>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</si>
  <si>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</si>
  <si>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</si>
  <si>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</si>
  <si>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</si>
  <si>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</si>
  <si>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</si>
  <si>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(Thyrotropin-Releasing Hormone (TRH سرم/پلاسما /خون کامل</t>
  </si>
  <si>
    <t xml:space="preserve"> اندازه‌گيري کمّي Thyroglobulin سرم/پلاسما </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</si>
  <si>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</si>
  <si>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</si>
  <si>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</si>
  <si>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 xml:space="preserve">اندازه‌گيري کمّي (LH) Luteinizing hormone ادرار </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</si>
  <si>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</si>
  <si>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</si>
  <si>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</si>
  <si>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</si>
  <si>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</si>
  <si>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</si>
  <si>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</si>
  <si>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</si>
  <si>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</si>
  <si>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</si>
  <si>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</si>
  <si>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</si>
  <si>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اندازه‌گيري کمّي استريول (E3) ادرار</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</si>
  <si>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</si>
  <si>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</si>
  <si>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</si>
  <si>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</si>
  <si>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</si>
  <si>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</si>
  <si>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</si>
  <si>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</si>
  <si>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</si>
  <si>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</si>
  <si>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</si>
  <si>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</si>
  <si>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</si>
  <si>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</si>
  <si>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</si>
  <si>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t>
  </si>
  <si>
    <t xml:space="preserve"> (حداکثر تا 3 بار قابل گزارش و محاسبه می‌باشد) (کد 801555 با این کد قابل گزارش می‌باشد)</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</si>
  <si>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</si>
  <si>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</si>
  <si>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</si>
  <si>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</si>
  <si>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</si>
  <si>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</si>
  <si>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</si>
  <si>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</si>
  <si>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</si>
  <si>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</si>
  <si>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t>
  </si>
  <si>
    <t xml:space="preserve"> (فهرست خدمات پیشنهادی آزمایشگاه مرجع وزارت بهداشت، با تایید دبیرخانه شورای عالی بیمه تحت پوشش بیمه پایه می‌باشد)</t>
  </si>
  <si>
    <t xml:space="preserve"> اندازه‌گيري کمّي IGF-1 Insulin Like Growth Factor 1)) </t>
  </si>
  <si>
    <t xml:space="preserve"> اندازه‌گيري کمّي Free Beta-HCG در سرم/پلاسما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</si>
  <si>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</si>
  <si>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</si>
  <si>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</si>
  <si>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</si>
  <si>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</si>
  <si>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</si>
  <si>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</si>
  <si>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</si>
  <si>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</si>
  <si>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</si>
  <si>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اندازه‌گيري کمّي CA 27-29 در سرم/ پلاسما و مايعات بدن </t>
  </si>
  <si>
    <t xml:space="preserve">اندازه‌گيري کمّي CA 72-4 در سرم/ پلاسما و مايعات بدن </t>
  </si>
  <si>
    <t xml:space="preserve">اندازه‌گيري کمّي CA 242در سرم/ پلاسما و مايعات بدن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</si>
  <si>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</si>
  <si>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</si>
  <si>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</si>
  <si>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</si>
  <si>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</si>
  <si>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</si>
  <si>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</si>
  <si>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</si>
  <si>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</si>
  <si>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</si>
  <si>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</si>
  <si>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</si>
  <si>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</si>
  <si>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</si>
  <si>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</si>
  <si>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</si>
  <si>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</si>
  <si>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</si>
  <si>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</si>
  <si>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</si>
  <si>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</si>
  <si>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</si>
  <si>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</si>
  <si>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</si>
  <si>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</si>
  <si>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</si>
  <si>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</si>
  <si>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</si>
  <si>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</si>
  <si>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</si>
  <si>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</si>
  <si>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</si>
  <si>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</si>
  <si>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</si>
  <si>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</si>
  <si>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آزمایش اندازه‌گیری زمان انعقاد فعال شده (ACT: Activated clotting Time) هر نوبت</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</si>
  <si>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</si>
  <si>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</si>
  <si>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</si>
  <si>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</si>
  <si>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</si>
  <si>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</si>
  <si>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</si>
  <si>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</si>
  <si>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</si>
  <si>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</si>
  <si>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</si>
  <si>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</si>
  <si>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</si>
  <si>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</si>
  <si>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</si>
  <si>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</si>
  <si>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</si>
  <si>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</si>
  <si>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</si>
  <si>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</si>
  <si>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t>
  </si>
  <si>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</si>
  <si>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</si>
  <si>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</si>
  <si>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</si>
  <si>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</si>
  <si>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</si>
  <si>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</si>
  <si>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</si>
  <si>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</si>
  <si>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</si>
  <si>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آزمايش APC-R (Activated Protein C Resistance) (غربالگری برای Factor V Leiden-Mutation  - فاکتور V لیدن)</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</si>
  <si>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</si>
  <si>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</si>
  <si>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</si>
  <si>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</si>
  <si>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</si>
  <si>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</si>
  <si>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</si>
  <si>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</si>
  <si>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</si>
  <si>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</si>
  <si>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</si>
  <si>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</si>
  <si>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 xml:space="preserve">آزمايش غربالگري آنتي‌بادي (Antibody Screening ) </t>
  </si>
  <si>
    <t>(این کد با کدهای مربوط به کراس ماچ قابل گزارش و محاسبه نمی‌باشد)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</si>
  <si>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</si>
  <si>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</si>
  <si>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</si>
  <si>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</si>
  <si>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</si>
  <si>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</si>
  <si>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</si>
  <si>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</si>
  <si>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</si>
  <si>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</si>
  <si>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</si>
  <si>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</si>
  <si>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</si>
  <si>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</si>
  <si>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</si>
  <si>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</si>
  <si>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</si>
  <si>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</si>
  <si>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</si>
  <si>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</si>
  <si>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</si>
  <si>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</si>
  <si>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(قیمت تولید داده خام به‌عنوان بخش از جزء فنی بر اساس اعلام رسمی وزارت بهداشت، درمان و آموزش پزشکی قابل محاسبه و پرداخت می‌باشد)</t>
  </si>
  <si>
    <t xml:space="preserve">پلاكت رندم </t>
  </si>
  <si>
    <t>پلاسما FFP یا CPP</t>
  </si>
  <si>
    <t xml:space="preserve">كرايوي خون </t>
  </si>
  <si>
    <t>گلبول قرمز با حذف لكوسيت (اطفال و بزرگسالان)</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</si>
  <si>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</si>
  <si>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</si>
  <si>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</si>
  <si>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</si>
  <si>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</si>
  <si>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</si>
  <si>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</si>
  <si>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</si>
  <si>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t xml:space="preserve">فرآورده CMV-Negative </t>
  </si>
  <si>
    <t xml:space="preserve">گلبول قرمز شسته شده </t>
  </si>
  <si>
    <t>اريتروفرزيس</t>
  </si>
  <si>
    <t>سایر آزمایش های مربوط به بانک خون که در فهرست خدمات مشخص نشده اند</t>
  </si>
  <si>
    <t>خدمات ایمونوهماتولوژی پیشرفته برای بیماران تالاسمی و بیماران مولتی‌ترانسفیوژ</t>
  </si>
  <si>
    <t>(جزء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t>
  </si>
  <si>
    <t>فرآورده پلاکتی سازگار (HLA-Compatible Platelets)</t>
  </si>
  <si>
    <t>غربالگری آنتی‌بادی‌های گروه‌های خونی در اهداکنندگان خون</t>
  </si>
  <si>
    <t>گلوبال-پردازش و نگهداری خون محیطی موبیلیزه اتولوگ</t>
  </si>
  <si>
    <t>(جزء فنی براساس ضرایب ریالی جزء فنی بخش دولتی قابل محاسبه و پرداخت است)</t>
  </si>
  <si>
    <t>گلوبال-پردازش و نگهداری خون محیطی موبیلیزه آلوژنیک </t>
  </si>
  <si>
    <t>گلوبال-پردازش و نگهداری مغز استخوان آلوژنیک</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</si>
  <si>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</si>
  <si>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</si>
  <si>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</si>
  <si>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</si>
  <si>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</si>
  <si>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</si>
  <si>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</si>
  <si>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</si>
  <si>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</si>
  <si>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</si>
  <si>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</si>
  <si>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t>
  </si>
  <si>
    <t xml:space="preserve">(این کد همزمان با کد کومبس رایت بروسلا قابل محاسبه و گزارش نمی‌باشد)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</si>
  <si>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</si>
  <si>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</si>
  <si>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</si>
  <si>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</si>
  <si>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</si>
  <si>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</si>
  <si>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کیفی HCG در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</si>
  <si>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</si>
  <si>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</si>
  <si>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</si>
  <si>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</si>
  <si>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</si>
  <si>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</si>
  <si>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</si>
  <si>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</si>
  <si>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</si>
  <si>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</si>
  <si>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</si>
  <si>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</si>
  <si>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</si>
  <si>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</si>
  <si>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</si>
  <si>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</si>
  <si>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</si>
  <si>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</si>
  <si>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</si>
  <si>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</si>
  <si>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</si>
  <si>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</si>
  <si>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</si>
  <si>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</si>
  <si>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</si>
  <si>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CMV (IgM)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</si>
  <si>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</si>
  <si>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</si>
  <si>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</si>
  <si>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</si>
  <si>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</si>
  <si>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</si>
  <si>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</si>
  <si>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</si>
  <si>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</si>
  <si>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</si>
  <si>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</si>
  <si>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</si>
  <si>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</si>
  <si>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</si>
  <si>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</si>
  <si>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</si>
  <si>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</si>
  <si>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</si>
  <si>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</si>
  <si>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</si>
  <si>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</si>
  <si>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</si>
  <si>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</si>
  <si>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</si>
  <si>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</si>
  <si>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</si>
  <si>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</si>
  <si>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</si>
  <si>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</si>
  <si>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</si>
  <si>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</si>
  <si>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</si>
  <si>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</si>
  <si>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</si>
  <si>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</si>
  <si>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</si>
  <si>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</si>
  <si>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</si>
  <si>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</si>
  <si>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</si>
  <si>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</si>
  <si>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</si>
  <si>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</si>
  <si>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</si>
  <si>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</si>
  <si>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</si>
  <si>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</si>
  <si>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</si>
  <si>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</si>
  <si>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</si>
  <si>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</si>
  <si>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</si>
  <si>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</si>
  <si>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</si>
  <si>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</si>
  <si>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</si>
  <si>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</si>
  <si>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</si>
  <si>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</si>
  <si>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</si>
  <si>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</si>
  <si>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</si>
  <si>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</si>
  <si>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</si>
  <si>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</si>
  <si>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</si>
  <si>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</si>
  <si>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</si>
  <si>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</si>
  <si>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</si>
  <si>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</si>
  <si>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</si>
  <si>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</si>
  <si>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</si>
  <si>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</si>
  <si>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</si>
  <si>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</si>
  <si>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</si>
  <si>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</si>
  <si>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اندازه‌گيري کمّي ساب کلاس هاي ايمونوگلوبولين IgG1</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</si>
  <si>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</si>
  <si>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</si>
  <si>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</si>
  <si>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</si>
  <si>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</si>
  <si>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</si>
  <si>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</si>
  <si>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</si>
  <si>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</si>
  <si>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</si>
  <si>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t>
  </si>
  <si>
    <t xml:space="preserve">(PANCA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</si>
  <si>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</si>
  <si>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</si>
  <si>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</si>
  <si>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</si>
  <si>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</si>
  <si>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</si>
  <si>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</si>
  <si>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</si>
  <si>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</si>
  <si>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</si>
  <si>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</si>
  <si>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</si>
  <si>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</si>
  <si>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</si>
  <si>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</si>
  <si>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</si>
  <si>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</si>
  <si>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</si>
  <si>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</si>
  <si>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</si>
  <si>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</si>
  <si>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</si>
  <si>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</si>
  <si>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</si>
  <si>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</si>
  <si>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</si>
  <si>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</si>
  <si>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</si>
  <si>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</si>
  <si>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</si>
  <si>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</si>
  <si>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</si>
  <si>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</si>
  <si>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</si>
  <si>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</si>
  <si>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 xml:space="preserve">HCV Genotyping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</si>
  <si>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</si>
  <si>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</si>
  <si>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</si>
  <si>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</si>
  <si>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</si>
  <si>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</si>
  <si>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</si>
  <si>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</si>
  <si>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</si>
  <si>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اندازه‌گيري کمّي Anti Mullerian hormon (AMH)</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</si>
  <si>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</si>
  <si>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</si>
  <si>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</si>
  <si>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</si>
  <si>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</si>
  <si>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</si>
  <si>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</si>
  <si>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</si>
  <si>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</si>
  <si>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آزمايش تعيين آنتي بادي (Anti-Borrelia (Anti Lyme) (IgG </t>
  </si>
  <si>
    <t xml:space="preserve">آزمايش تعيين آنتي بادي (Anti-Borrelia (Anti Lyme) (IgM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</si>
  <si>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</si>
  <si>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</si>
  <si>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</si>
  <si>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</si>
  <si>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</si>
  <si>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</si>
  <si>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</si>
  <si>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</si>
  <si>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</si>
  <si>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</si>
  <si>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</si>
  <si>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</si>
  <si>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</si>
  <si>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</si>
  <si>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</si>
  <si>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</si>
  <si>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</si>
  <si>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</si>
  <si>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</si>
  <si>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</si>
  <si>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</si>
  <si>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</si>
  <si>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</si>
  <si>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</si>
  <si>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</si>
  <si>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</si>
  <si>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</si>
  <si>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</si>
  <si>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</si>
  <si>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</si>
  <si>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</si>
  <si>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</si>
  <si>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</si>
  <si>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</si>
  <si>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</si>
  <si>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</si>
  <si>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</si>
  <si>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</si>
  <si>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</si>
  <si>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</si>
  <si>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</si>
  <si>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</si>
  <si>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</si>
  <si>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</si>
  <si>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</si>
  <si>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</si>
  <si>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</si>
  <si>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</si>
  <si>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</si>
  <si>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</si>
  <si>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</si>
  <si>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</si>
  <si>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</si>
  <si>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</si>
  <si>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</si>
  <si>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</si>
  <si>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</si>
  <si>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</si>
  <si>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</si>
  <si>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</si>
  <si>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</si>
  <si>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</si>
  <si>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</si>
  <si>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</si>
  <si>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</si>
  <si>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</si>
  <si>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</si>
  <si>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آزمایش تشخیص ایمونولوژیک خون مخفی در مدفوع (FIT)</t>
  </si>
  <si>
    <t>(قیمت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</si>
  <si>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</si>
  <si>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</si>
  <si>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</si>
  <si>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</si>
  <si>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</si>
  <si>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</si>
  <si>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</si>
  <si>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</si>
  <si>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</si>
  <si>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</si>
  <si>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</si>
  <si>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</si>
  <si>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</si>
  <si>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نمونه گیری و جداسازی میکروارگانیسم هوازی از خون (روش غیر دستگاهی)</t>
  </si>
  <si>
    <t>نمونه گیری و جداسازی میکروارگانیسم هوازی از خون(روش دستگاهی)</t>
  </si>
  <si>
    <t>نمونه گیری و جداسازی میکروارگانیسم هوازی در کشت زخم(حداقل چهار محیط)</t>
  </si>
  <si>
    <t xml:space="preserve">نمونه گیری و جداسازی میکروارگانیسم هوازی و شمارش کلنی ها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</si>
  <si>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</si>
  <si>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</si>
  <si>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</si>
  <si>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</si>
  <si>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</si>
  <si>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با رشد سریع(روش Traditional) </t>
  </si>
  <si>
    <t>تشخیص فنوتیپیک باکتری های هوازی گرم منفی با رشد سریع(به روش هایی نظیر Microwell strip یا دستگاه های اتومات)</t>
  </si>
  <si>
    <t xml:space="preserve">تشخیص فنوتیپیک باکتری های هوازی گرم منفی پرنیاز(بروسلا، هموفیلوس، نایسریا و سایر) </t>
  </si>
  <si>
    <t xml:space="preserve">تشخیص فنوتیپیک باکتری های هوازی گرم مثبت </t>
  </si>
  <si>
    <t>رنگ آمیزی گرم برای هرنمونه و یا کلنی ایزوله شده</t>
  </si>
  <si>
    <t xml:space="preserve">تعیین مقاومت میکروبی (به ازای هر آنتی بیوتیک) </t>
  </si>
  <si>
    <t xml:space="preserve">تشخیص فنوتیپیک ESBL </t>
  </si>
  <si>
    <t>تشخیص فنوتیپیک کارباپنماز</t>
  </si>
  <si>
    <t xml:space="preserve">تشخیص فنوتیپیک Amp C </t>
  </si>
  <si>
    <t>تشخیص مولکولی MRSA  (شامل استخراج اسید نوکلئیک)</t>
  </si>
  <si>
    <t>تشخیص مولکولی VRE  (شامل استخراج اسید نوکلئیک)</t>
  </si>
  <si>
    <t>تشخیص مولکولی کارباپنماز  (شامل استخراج اسید نوکلئیک)</t>
  </si>
  <si>
    <t>تشخیص مولکولی ESBL  (شامل استخراج اسید نوکلئیک)</t>
  </si>
  <si>
    <t>تشخیص مولکولی Amp C  (شامل استخراج اسید نوکلئیک)</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</si>
  <si>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</si>
  <si>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دستگاه خودکار </t>
  </si>
  <si>
    <t>آزمایش تعیین شاخص شکست DNA اسپرم (Sperm DNA Fragmentation Index, SDFI)</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</si>
  <si>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</si>
  <si>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</si>
  <si>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</si>
  <si>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</si>
  <si>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</si>
  <si>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 (سنجش insulin-like growth factor binding protein 1-IGFBP-1) به روش ایمونوکروماتوگرافی</t>
  </si>
  <si>
    <t xml:space="preserve">شناسايي کروموزوم حامل جهش از طريق PCR/RFLP يا بررسي حذف از طريق PCR يا بررسي تکرارهاي ژنومي(مثلا VNTR) يا تعيين جهش با روش PCR (شامل استخراج اسید نوکلئیک) </t>
  </si>
  <si>
    <t>بررسي متيلاسيون به روش PCR (شامل استخراج اسید نوکلئیک)</t>
  </si>
  <si>
    <t>دات بلات يا اسلات بلات (شامل استخراج اسید نوکلئیک)</t>
  </si>
  <si>
    <t>بررسي ميکرودلسيون ها با ترکيبي از PCR و ساترن بلات يا MLPA (شامل استخراج اسید نوکلئیک)</t>
  </si>
  <si>
    <t>بررسي تكرارهاي ژنومي (شامل استخراج اسید نوکلئیک)</t>
  </si>
  <si>
    <t>تعيين توالي يک آمپلیکن (تعداد آمپلیکن ها بر اساس نوع بيماريها تعيين مي گردد) (شامل استخراج اسید نوکلئیک)</t>
  </si>
  <si>
    <t>PCR کمي براي تعيين بار ساير عوامل بيماري زا (شامل استخراج اسید نوکلئیک)</t>
  </si>
  <si>
    <t>RT/PCR کمي براي تعيين بار ساير عوامل بيماري زا (شامل استخراج اسید نوکلئیک)</t>
  </si>
  <si>
    <t>RT/PCR کمي براي تعيين بار HIV (شامل استخراج اسید نوکلئیک)</t>
  </si>
  <si>
    <t>RT/PCR کمي براي تعيين بار HCV (شامل استخراج اسید نوکلئیک)</t>
  </si>
  <si>
    <t>PCR کمي براي تعيين بار CMV (شامل استخراج اسید نوکلئیک)</t>
  </si>
  <si>
    <t>PCR کمي براي تعيين بار HBV (شامل استخراج اسید نوکلئیک)</t>
  </si>
  <si>
    <t>PCR کمي براي تعيين بار ويروس EBV  (شامل استخراج اسید نوکلئیک)</t>
  </si>
  <si>
    <t>RT/PCR کمي براي ژنتيک پزشکي (شامل استخراج اسید نوکلئیک)</t>
  </si>
  <si>
    <t>PCR کمي براي تعيين بار ويروس JC/BK  (شامل استخراج اسید نوکلئیک)</t>
  </si>
  <si>
    <t>PCR کمي براي تعيين بار ويروس HSV1&amp;2  (شامل استخراج اسید نوکلئیک)</t>
  </si>
  <si>
    <t>PCR کيفي براي CMV (شامل استخراج اسید نوکلئیک)</t>
  </si>
  <si>
    <t>PCR کيفي براي EBV (شامل استخراج اسید نوکلئیک)</t>
  </si>
  <si>
    <t xml:space="preserve">PCR کیفی براي BCR/ABL، به ازای تمام ژن‌های مورد بررسی (شامل استخراج اسید نوکلئیک)  </t>
  </si>
  <si>
    <t>PCR کيفي براي HBV (شامل استخراج اسید نوکلئیک)</t>
  </si>
  <si>
    <t>PCR کيفي براي HSV (شامل استخراج اسید نوکلئیک)</t>
  </si>
  <si>
    <t>PCR کيفي براي ساير عوامل بيماري زا (شامل استخراج اسید نوکلئیک)</t>
  </si>
  <si>
    <t>PCR کيفي براي ويروسهاي JC/BK (شامل استخراج اسید نوکلئیک)</t>
  </si>
  <si>
    <t>RT/PCR کيفي براي HIV (شامل استخراج اسید نوکلئیک)</t>
  </si>
  <si>
    <t>RT/PCR کيفي براي HCV (شامل استخراج اسید نوکلئیک)</t>
  </si>
  <si>
    <t>RT/PCR کيفي براي ساير عوامل بيماري زا (شامل استخراج اسید نوکلئیک)</t>
  </si>
  <si>
    <t>HLAABDR به روش PCR با 96 پرایمر برای گیرنده پیوند (شامل استخراج اسید نوکلئیک)</t>
  </si>
  <si>
    <t>HLA C به روش PCR با 96 پرايمر  برای گیرنده پیوند (شامل استخراج اسید نوکلئیک)</t>
  </si>
  <si>
    <t>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t>
  </si>
  <si>
    <t>تعيين پرايمرها با استفاده از PCR براي تشخيص آلل‌هاي DRB3,DRB2,DRB1,HLA به ازای 3 پرایمر (شامل استخراج اسید نوکلئیک) (این کد صرفا یکبار قابل محاسبه و پرداخت می‌باشد)</t>
  </si>
  <si>
    <t>آزمایش HLA Typing  با روش توالی‌یابی (HLA Typing High Resolution) صرفاً برای گیرنده پیوند مغز استخوان، کلیه، روده، قلب، ریه، کبد و پانکراس (شامل استخراج اسید نوکلئیک)</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</si>
  <si>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</si>
  <si>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بررسي کامل STR ژنومیک در پیوند سلول‌های بنیادی خونساز یا سایر پیوندها (کایمریسم) (شامل استخراج اسید نوکلئیک) </t>
  </si>
  <si>
    <t>HLAABDR به روش PCR با 96 پرایمر برای دهنده پیوند (شامل استخراج اسید نوکلئیک)</t>
  </si>
  <si>
    <t>HLA C به روش PCR با 96 پرايمر  برای دهنده پیوند (شامل استخراج اسید نوکلئیک)</t>
  </si>
  <si>
    <t>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</si>
  <si>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</si>
  <si>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
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</si>
  <si>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</si>
  <si>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t>آزمایش گلوبال تشخیص مولکولی کمپلکس مایکوباکتریوم توبرکلوزیس (TB Complex) (شامل استخراج DNA)</t>
  </si>
  <si>
    <t>آزمایش گلوبال تشخیص مولکولی مایکوباکتریوم بوویس (شامل استخراج DNA)</t>
  </si>
  <si>
    <t>آزمایش گلوبال تشخیص مولکولی مایکوباکتریوم بوویس زیرگونه کالمت گرین (ب. ث. ژ) (شامل استخراج DNA)</t>
  </si>
  <si>
    <t>آزمایش گلوبال تشخیص مولکولی افتراق عوامل عفونی کمپلکس غیر مایکوباکتریوم توبرکلوزیس (Non TB Complex) (شامل استخراج DNA)</t>
  </si>
  <si>
    <t xml:space="preserve">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</si>
  <si>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</si>
  <si>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</si>
  <si>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</si>
  <si>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</si>
  <si>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</si>
  <si>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</si>
  <si>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</si>
  <si>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</si>
  <si>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</si>
  <si>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</si>
  <si>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 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</si>
  <si>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</si>
  <si>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</si>
  <si>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</si>
  <si>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</si>
  <si>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</si>
  <si>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</si>
  <si>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</si>
  <si>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</si>
  <si>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</si>
  <si>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</si>
  <si>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</si>
  <si>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</si>
  <si>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بتا تالاسمي/ مرحله دوم تعيين وضعيت جنين (شامل استخراج اسید نوکلئیک)</t>
  </si>
  <si>
    <t>آلفا تالاسمي/ مرحله دوم تعيين وضعيت جنين  (شامل استخراج اسید نوکلئیک)</t>
  </si>
  <si>
    <t>آتروفي عضلاني اسپينال(SMA) نوع 1و2 / مرحله دوم تعيين وضعيت جنين  (شامل استخراج اسید نوکلئیک)</t>
  </si>
  <si>
    <t>آنمي داسي شکل (Sickle Cell Anemia ) / مرحله دوم تعيين وضعيت جنين  (شامل استخراج اسید نوکلئیک)</t>
  </si>
  <si>
    <t>بيماري‌هاي ناشي از تکرارها(X) شکننده، هانتينگتون، ديستروفي، ميوتونيک/ مرحله دوم تعيين وضعيت نهايي جنين  (شامل استخراج اسید نوکلئیک)</t>
  </si>
  <si>
    <t>بيماري‌هاي نقص هاي انعقادي (هموفيلي B,A) / مرحله دوم تعيين جنسيت  (شامل استخراج اسید نوکلئیک)</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</si>
  <si>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</si>
  <si>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(شامل استخراج اسید نوکلئیک)</t>
  </si>
  <si>
    <t>(براي ساير بيماري هاي نقص انعقادي اين مرحله به عنوان مرحله دوم محاسبه شود)</t>
  </si>
  <si>
    <t>بيماري‌هايي که با روش حذف ژني قابل بررسي هستند مثل دوشن، بيکر- مرحله دوم تعيين نوع جنسيت (شامل استخراج اسید نوکلئیک)</t>
  </si>
  <si>
    <t>بيماري‌هايي که با روش حذف ژني قابل بررسي هستند مثل دوشن، بيکر- مرحله سوم تعيين وضعيت نهايي جنين  (شامل استخراج اسید نوکلئیک)</t>
  </si>
  <si>
    <t>PKU مرحله دوم  (شامل استخراج اسید نوکلئیک)</t>
  </si>
  <si>
    <t>تعیین وضعیت نهایی جنین برای سایر بیماری ها  (شامل استخراج اسید نوکلئیک)</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</si>
  <si>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</si>
  <si>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</si>
  <si>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</si>
  <si>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</si>
  <si>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</si>
  <si>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</si>
  <si>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t>
  </si>
  <si>
    <t>آزمایش گلوبال تشخیص مولکولی (شامل استخراج اسید نوکلئیک) و تعیین سویه‌های پر خطر ویروسHPV به همراه ژنوتایپینگ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</si>
  <si>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</si>
  <si>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t>
  </si>
  <si>
    <t xml:space="preserve">سيتوپاتولوژي نمونه ادرار </t>
  </si>
  <si>
    <t xml:space="preserve">بررسي ميكروسكوپي و گزارش (FNA) </t>
  </si>
  <si>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</si>
  <si>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</si>
  <si>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</si>
  <si>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</si>
  <si>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</si>
  <si>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</si>
  <si>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</si>
  <si>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</si>
  <si>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</si>
  <si>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</si>
  <si>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</si>
  <si>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فروزن سكشن و مشاوره در اتاق عمل </t>
  </si>
  <si>
    <t xml:space="preserve">ايمونوهيستوشيمي (شامل ايمونوپراكسيد از بافتي)، هر آنتي‌بادي </t>
  </si>
  <si>
    <t>(قیمت تولید داده خام به عنوان بخشی از جزء فنی براساس اعلام رسمی وزارت بهداشت درمان و آموزش پزشکی به صورت دوره ای، قابل محاسبه و پرداخت می‌باشد.)</t>
  </si>
  <si>
    <t>تست PDL1</t>
  </si>
  <si>
    <t>مطالعه ايمونوفلوئورسانس، هرآنتي بادي، روش مستقيم</t>
  </si>
  <si>
    <t>مطالعه ايمونوفلوئورسانس، هر آنتي‌بادي، روش غيرمستقيم</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</si>
  <si>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</si>
  <si>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</si>
  <si>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</si>
  <si>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</si>
  <si>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</si>
  <si>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</si>
  <si>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</si>
  <si>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</si>
  <si>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</si>
  <si>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</si>
  <si>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</si>
  <si>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</si>
  <si>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</si>
  <si>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</si>
  <si>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</si>
  <si>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</si>
  <si>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</si>
  <si>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</si>
  <si>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</si>
  <si>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</si>
  <si>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</si>
  <si>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</si>
  <si>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</si>
  <si>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</si>
  <si>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</si>
  <si>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</si>
  <si>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</si>
  <si>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</si>
  <si>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</si>
  <si>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</si>
  <si>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</si>
  <si>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</si>
  <si>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</si>
  <si>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</si>
  <si>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</si>
  <si>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</si>
  <si>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</si>
  <si>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</si>
  <si>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</si>
  <si>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</si>
  <si>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</si>
  <si>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</si>
  <si>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</si>
  <si>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</si>
  <si>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</si>
  <si>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</si>
  <si>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</si>
  <si>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</si>
  <si>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</si>
  <si>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</si>
  <si>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</si>
  <si>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</si>
  <si>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</si>
  <si>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</si>
  <si>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</si>
  <si>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سطح 3-آسیب شناسی تشریحی، بررسی ظاهری بافت و ریزبینی (میكروسكوپی) شامل: جسم خارجی</t>
  </si>
  <si>
    <t xml:space="preserve">مشاوره و گزارش نمونه های سطح سه آسیب شناسی، ارسالی به مراکز دیگر كه نياز به تهيه لام دارند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</si>
  <si>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</si>
  <si>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</si>
  <si>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</si>
  <si>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</si>
  <si>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</si>
  <si>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</si>
  <si>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</si>
  <si>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</si>
  <si>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</si>
  <si>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</si>
  <si>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</si>
  <si>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</si>
  <si>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</si>
  <si>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</si>
  <si>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</si>
  <si>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</si>
  <si>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</si>
  <si>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</si>
  <si>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</si>
  <si>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</si>
  <si>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</si>
  <si>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</si>
  <si>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</si>
  <si>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</si>
  <si>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</si>
  <si>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</si>
  <si>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</si>
  <si>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</si>
  <si>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</si>
  <si>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</si>
  <si>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</si>
  <si>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</si>
  <si>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</si>
  <si>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</si>
  <si>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</si>
  <si>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</si>
  <si>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</si>
  <si>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</si>
  <si>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</si>
  <si>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</si>
  <si>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</si>
  <si>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</si>
  <si>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</si>
  <si>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</si>
  <si>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</si>
  <si>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</si>
  <si>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</si>
  <si>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</si>
  <si>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</si>
  <si>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سطح 4- آسيب شناسي تشريحي، بررسي ظاهري بافت و ريزبيني(ميكروسكوپي) شامل: چشم و ضمائم به جز انوکلیشن</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</si>
  <si>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</si>
  <si>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</si>
  <si>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</si>
  <si>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</si>
  <si>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</si>
  <si>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</si>
  <si>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</si>
  <si>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</si>
  <si>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</si>
  <si>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</si>
  <si>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</si>
  <si>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</si>
  <si>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</si>
  <si>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</si>
  <si>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</si>
  <si>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</si>
  <si>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</si>
  <si>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سطح 5-آسيب شناسي تشريحي، بررسي ظاهري بافت و ريزبيني (ميكروسكوپي) شامل: پوست، مو و ناخن</t>
  </si>
  <si>
    <t>سطح 5-آسيب شناسي تشريحي، بررسي ظاهري بافت و ريزبيني (ميكروسكوپي) شامل: استخوان و مفاصل، بيوپسي يا كورتاژ</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</si>
  <si>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</si>
  <si>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</si>
  <si>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</si>
  <si>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</si>
  <si>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</si>
  <si>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</si>
  <si>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</si>
  <si>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سطح 5-آسیب شناسی تشریحی، بررسی ظاهری بافت و ریزبینی (میكروسكوپی) شامل: سایر نمونه‌های تومورال پاتولوژی که دارای کد مستقل نمی‌باشند.</t>
  </si>
  <si>
    <t>سطح 5- آسيب شناسي تشريحي، بررسي ظاهري بافت و ريزبيني(ميكروسكوپي) شامل: انوكليشن چشم</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</si>
  <si>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</si>
  <si>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</si>
  <si>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</si>
  <si>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</si>
  <si>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</si>
  <si>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</si>
  <si>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</si>
  <si>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</si>
  <si>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</si>
  <si>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</si>
  <si>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</si>
  <si>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</si>
  <si>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</si>
  <si>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</si>
  <si>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</si>
  <si>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</si>
  <si>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</si>
  <si>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</si>
  <si>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</si>
  <si>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</si>
  <si>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</si>
  <si>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</si>
  <si>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</si>
  <si>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</si>
  <si>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</si>
  <si>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</si>
  <si>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مشاوره و گزارش نمونه های سطح شش آسیب شناسی، ارسالی به مراکز دیگر كه نياز به تهيه لام دارند </t>
  </si>
  <si>
    <t>سطح 4-آسیب شناسی تشریحی، بررسی ظاهری بافت و ریزبینی (میكروسكوپی) شامل: سایر نمونه‌های دستگاه گوارش که درفهرست کدهای کتاب موجود نمی‌باشد.</t>
  </si>
  <si>
    <t>سطح 4-آسیب شناسی تشریحی، بررسی ظاهری بافت و ریزبینی (میكروسكوپی) شامل: سایر نمونه‌های دستگاه تنفسی که درفهرست کدهای کتاب موجود نمی‌باشد.</t>
  </si>
  <si>
    <t>سطح 4-آسیب شناسی تشریحی، بررسی ظاهری بافت و ریزبینی (میكروسكوپی) شامل: سایر نمونه‌های دستگاه ادراری تناسلی که درفهرست کدهای کتاب موجود نمی‌باشد.</t>
  </si>
  <si>
    <t>سطح 4-آسیب شناسی تشریحی، بررسی ظاهری بافت و ریزبینی (میكروسكوپی) شامل: سایر نمونه‌های دستگاه قلبی عروقی، خون و لنفاتیک که در فهرست کدهای کتاب موجود نمی‌باشد.</t>
  </si>
  <si>
    <t>سطح 4-آسیب شناسی تشریحی، بررسی ظاهری بافت و ریزبینی (میكروسكوپی) شامل: سایر نمونه‌های دستگاه سروگردن که درفهرست کدهای کتاب موجود نمی باشد.</t>
  </si>
  <si>
    <t>تشخيص و جداسازی تخمک از مايع فوليکولي به ازای هر 5 تخمک</t>
  </si>
  <si>
    <t>آماده سازي جنين براي انتقال با هر روش ( به ازای هر نی)</t>
  </si>
  <si>
    <t xml:space="preserve">تشخيص اسپرم از آسپيراسيون اپيديديم </t>
  </si>
  <si>
    <t>انجماد جنين و تخمک به ازای اولین نی</t>
  </si>
  <si>
    <t>به ازای هر نی اضافه</t>
  </si>
  <si>
    <t xml:space="preserve">انجماد اسپرم </t>
  </si>
  <si>
    <t xml:space="preserve">آماده سازي اسپرم با روش ساده </t>
  </si>
  <si>
    <t>آماده سازي اسپرم با روش کمپلکس (گرادينت) یا میکروفلوئیدی</t>
  </si>
  <si>
    <t xml:space="preserve">تشخيص اسپرم از بافت بيضه (تازه و منجمد) </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</si>
  <si>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</si>
  <si>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</si>
  <si>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</si>
  <si>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</si>
  <si>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 xml:space="preserve">آناليز اسپرم با روش کروگي </t>
  </si>
  <si>
    <t xml:space="preserve">آناليز اسپرم حاصل از RE </t>
  </si>
  <si>
    <t xml:space="preserve">انجماد بافت بيضه </t>
  </si>
  <si>
    <t>ذخيره‌سازي جنين به ازای هر نی به ازای هر شش ماه</t>
  </si>
  <si>
    <t>ذخيره‌سازي اسپرم به ازای هر شش ماه</t>
  </si>
  <si>
    <t>ذخيره‌سازي بافت توليد مثلي (بيضه و تخمدان) به ازای هر شش ماه</t>
  </si>
  <si>
    <t>ذخيره‌سازي تخمک به ازای هر شش ماه</t>
  </si>
  <si>
    <t>ذوب جنين به ازای هر نی</t>
  </si>
  <si>
    <t>ذوب اسپرم و يا مايع مني به ازای هر نی</t>
  </si>
  <si>
    <t xml:space="preserve">ذوب بافت بيضه و تخمدان </t>
  </si>
  <si>
    <t xml:space="preserve">ذوب تخمک </t>
  </si>
  <si>
    <t xml:space="preserve">انجماد بافت تخمدان </t>
  </si>
  <si>
    <t>بيوپسی میکروسکوپی گويچه قطبی تخمک يا بلاستومر جنين، به منظور تشخيص ژنتیكی قبل از لانه‌گزينی، تا 4 تخمک یا جنين</t>
  </si>
  <si>
    <t>برای موارد درمانی تحت پوشش بیمه پایه می‌باشد.</t>
  </si>
  <si>
    <t>به ازای هر تخمک یا جنین اضافه</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</si>
  <si>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</si>
  <si>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</si>
  <si>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</si>
  <si>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</si>
  <si>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</si>
  <si>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</si>
  <si>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</si>
  <si>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پروسه ميکروانجکشن تخمک به ازای هر 4 تخمک.
به ازای هر 1 تا 4 تخمک اضافه، این کد یک بار دیگر قابل گزارش می‌باشد.</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</si>
  <si>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</si>
  <si>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</si>
  <si>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</si>
  <si>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</si>
  <si>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</si>
  <si>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یک موتاسیون سوماتیک در نمونه های سرطانی (مواردی همانند JAK2، BRAF و ...)(بررسی فقط یک موتاسیون به تنهایی)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</si>
  <si>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</si>
  <si>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</si>
  <si>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</si>
  <si>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 xml:space="preserve">بررسی حذف نواحی AZF در کروموزوم Y </t>
  </si>
  <si>
    <t>(صرفا براساس استانداردهای ابلاغی وزارت بهداشت درمان و آموزش پزشکی قابل محاسبه و گزارش می‌باشد)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</si>
  <si>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</si>
  <si>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</si>
  <si>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</si>
  <si>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</si>
  <si>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</si>
  <si>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</si>
  <si>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</si>
  <si>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</si>
  <si>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</si>
  <si>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</si>
  <si>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</si>
  <si>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</si>
  <si>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</si>
  <si>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</si>
  <si>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</si>
  <si>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</si>
  <si>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</si>
  <si>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t>
  </si>
  <si>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</si>
  <si>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</si>
  <si>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</si>
  <si>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</si>
  <si>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</si>
  <si>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</si>
  <si>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</si>
  <si>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</si>
  <si>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پی کی یو (فقط بررسی جهش های شایع) پدر به همراه فرزند </t>
  </si>
  <si>
    <t xml:space="preserve">پی کی یو (فقط بررسی جهش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</si>
  <si>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</si>
  <si>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</si>
  <si>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</si>
  <si>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</si>
  <si>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</si>
  <si>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</si>
  <si>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</si>
  <si>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</si>
  <si>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</si>
  <si>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</si>
  <si>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</si>
  <si>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</si>
  <si>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</si>
  <si>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</si>
  <si>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سایر موارد گروه 7  (بررسی 2 تا 5 اگزون با روش تعیین توالی)</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</si>
  <si>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</si>
  <si>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</si>
  <si>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</si>
  <si>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</si>
  <si>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</si>
  <si>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</si>
  <si>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</si>
  <si>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</si>
  <si>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</si>
  <si>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</si>
  <si>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سایر موارد گروه 8 (بررسی 6 تا 10 اگزون با تعیین توالی)</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</si>
  <si>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</si>
  <si>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</si>
  <si>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</si>
  <si>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</si>
  <si>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</si>
  <si>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</si>
  <si>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</si>
  <si>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</si>
  <si>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</si>
  <si>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</si>
  <si>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</si>
  <si>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</si>
  <si>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سایر موارد گروه 9 (بررسی 11 تا 25 اگزون)</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</si>
  <si>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</si>
  <si>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</si>
  <si>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</si>
  <si>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</si>
  <si>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</si>
  <si>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سایر موارد گروه 10 (بررسی 26 تا 50 اگزون)</t>
  </si>
  <si>
    <t xml:space="preserve">بررسی همزمان ژنهای BRCA1 و BRCA2 در سرطان پستان وراثتی </t>
  </si>
  <si>
    <t xml:space="preserve">بررسی بیش از 50 اگزون با روش تعیین توالی </t>
  </si>
  <si>
    <t xml:space="preserve">بررسی 1 تا 20 ژن به صورت یک پانل توسط روش های NGS </t>
  </si>
  <si>
    <t>(این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t>
  </si>
  <si>
    <t xml:space="preserve">بررسی 21 تا 50 ژن توسط روش های NGS </t>
  </si>
  <si>
    <t xml:space="preserve">بررسی 51 تا 200 ژن توسط روش های NGS </t>
  </si>
  <si>
    <t>بررسی بیش از 200 ژن در یک پانل توسط روش های NGS (شامل اگزوم)</t>
  </si>
  <si>
    <t xml:space="preserve">بررسی بیش از 200 ژن در یک پانل توسط روش های NGS (شامل اگزوم)، نفر دوم (مقایسه ای) </t>
  </si>
  <si>
    <t xml:space="preserve">بررسی بیش از 200 ژن در یک پانل توسط روش های NGS (شامل اگزوم)، نفر سوم (مقایسه ای) </t>
  </si>
  <si>
    <t xml:space="preserve">(این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</si>
  <si>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</si>
  <si>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</si>
  <si>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</si>
  <si>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</si>
  <si>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</si>
  <si>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</si>
  <si>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</si>
  <si>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</si>
  <si>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</si>
  <si>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</si>
  <si>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</si>
  <si>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 </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</si>
  <si>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</si>
  <si>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بررسی Metaphase FISH به ازای هرپروب </t>
  </si>
  <si>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</si>
  <si>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</si>
  <si>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روش NGS</t>
  </si>
  <si>
    <t>آزمایش NIPT با استفاده از cell free DNA جنینی برای غربالگری سندروم داون- روش Microarray</t>
  </si>
  <si>
    <t>کاریوتایپ اضافی برای هر مطالعه</t>
  </si>
  <si>
    <t xml:space="preserve">PGD تعیین جنسیت به ازای هر جنین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</si>
  <si>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</si>
  <si>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</si>
  <si>
    <t>مرحله دوم انجام PGD برای بیماری های مولکولی تا 5 جنين</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</si>
  <si>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t>
  </si>
  <si>
    <t xml:space="preserve">PGDبرای بیماری های مولکولی مرحله دوم، هر جنين اضافه </t>
  </si>
  <si>
    <t xml:space="preserve">PGS با روش array، NGS و یا امثالهم به ازای هر جنین </t>
  </si>
  <si>
    <t>بررسی CNV به روش NGS با قدرت تفکیک و عمق بالا</t>
  </si>
  <si>
    <t>آزمایش غربالگری بیماری های متابولیسم ارثی نوزادان با استفاده از پنل گسترده بررسی 53 بیماری و بیشتر به روش Expanded Pnal-Tandem MS</t>
  </si>
  <si>
    <t xml:space="preserve"> آزمایش اندازه گیری آسیل کارنیتین‌ها در سرم/پلاسما به روش LC/mas یا LC/mas/mas (این کد همزمان با کد 881000 قابل گزارش و پرداخت نمی‌باشد)</t>
  </si>
  <si>
    <t xml:space="preserve"> آزمایش سنجش اسیدهای ارگانیک در ادرار به روش GC/MS</t>
  </si>
  <si>
    <t>آزاد خصوصی</t>
  </si>
  <si>
    <t>ارتش</t>
  </si>
  <si>
    <t>دولتی</t>
  </si>
  <si>
    <t>خیریه</t>
  </si>
  <si>
    <t>عمومی غیردولتی</t>
  </si>
  <si>
    <r>
      <t>PCR کمي براي BCR/ABL، به ازای تمام ژن‌های مورد بررسی</t>
    </r>
    <r>
      <rPr>
        <sz val="11"/>
        <color rgb="FFFF0000"/>
        <rFont val="Calibri"/>
        <family val="2"/>
        <scheme val="minor"/>
      </rPr>
      <t xml:space="preserve"> (شامل استخراج اسید نوکلئیک)</t>
    </r>
  </si>
  <si>
    <t>ردیف</t>
  </si>
  <si>
    <t>نام تست</t>
  </si>
  <si>
    <t>K ضریب جزء فنی :</t>
  </si>
  <si>
    <t>K ضریب جزء حرفه ای :</t>
  </si>
  <si>
    <t>کل</t>
  </si>
  <si>
    <t>جزء حرفه ای</t>
  </si>
  <si>
    <t>اندازه گيري کمّي اوروبيلينوژن ادرار</t>
  </si>
  <si>
    <t>آزمايش كروماتوگرافي لايه نازک (Thin layer) مواد روان گردان، مخدر و داروها و متابوليت آن ها در ادرار</t>
  </si>
  <si>
    <t>اندازه‌گيري کمّي 1و25-هيدروکسي ويتامين D (1,25-Hydroxy Vitamin D) در سرم/پلاسما</t>
  </si>
  <si>
    <t>آزمايش MLC HLA Typing</t>
  </si>
  <si>
    <t>آزمايش HLA Typing PLC</t>
  </si>
  <si>
    <t>فصد خون</t>
  </si>
  <si>
    <t>استخراج DNA</t>
  </si>
  <si>
    <t>استخراج RNA</t>
  </si>
  <si>
    <t>بررسي تکرارهاي نوکلئوتيدي سه گانه</t>
  </si>
  <si>
    <t>تعيين جهش با روش PCR</t>
  </si>
  <si>
    <t>انجام PCR براي ژنتيک پزشکي</t>
  </si>
  <si>
    <t>مشاوره و گزارش مواردي كه نياز به تهيه لام دارند</t>
  </si>
  <si>
    <t>بتا تالاسمي (فقط بررسي جهش هاي شايع) پدر به همراه فرزند</t>
  </si>
  <si>
    <t>بتا تالاسمي (فقط بررسي جهش هاي شايع) مادر به همراه فرزند</t>
  </si>
  <si>
    <t>الفا تالاسمي (فقط بررسي حذف هاي شايع) پدر به همراه فرزند</t>
  </si>
  <si>
    <t>الفا تالاسمي (فقط بررسي حذف هاي شايع) مادر به همراه فرزند</t>
  </si>
  <si>
    <t>آنتي بادي ها يا هورمون هايي که به روش کمي لومينسانس، الکتروکمي لومينسانس و ELFA اندازه گيري مي‌شوند</t>
  </si>
  <si>
    <t>تومورمارکرهايي که به روش کمي لومينسانس، الکتروکمي لومينسانس و ELFA اندازه‌گيري مي‌شوند</t>
  </si>
  <si>
    <t>HPV Genotyping 16, 18</t>
  </si>
  <si>
    <t>HPV Genotyping حداقل 6 ژنوتيپ</t>
  </si>
  <si>
    <t>آزمايش تعيين آنتي بادي (Anti-Borrelia (IgG</t>
  </si>
  <si>
    <t>آزمايش تعيين آنتي بادي (Anti-Borrelia (IgM</t>
  </si>
  <si>
    <t>کشت IVM (In Vitro Maturation)</t>
  </si>
  <si>
    <t>ذوب بافت بيضه يا اسپرم</t>
  </si>
  <si>
    <t>پروسه تلقيح آزمايشگاهي و باروري تخمک براي هر بيمار</t>
  </si>
  <si>
    <t>تشخيص اسپرم از بافت بيضه به روش ميکروسکوپي (Micro TESE)</t>
  </si>
  <si>
    <t>PGDتعيين جنسيت تا سقف 4 جنين</t>
  </si>
  <si>
    <t>تجسس و تشخيص چهار الي ده مواد مخدر/روانگردان/داروها و متابوليک آن‌ها در خون/سرم/پلاسما/ادرار
 (صرفا در بيماران بستري، جهت تشخيص اوليه مسموميت‌ها تحت پوشش بيمه پايه مي‌باشد)</t>
  </si>
  <si>
    <t>آزمايش اندازه‌گيري زمان انعقاد فعال شده (ACT: Activated clotting Time) هر نوبت</t>
  </si>
  <si>
    <t>خدمات ايمونوهماتولوژي پيشرفته براي بيماران تالاسمي و بيماران مولتي‌ترانسفيوژ
جزء فني براساس ضرايب ريالي جزء فني بخش دولتي قابل محاسبه و پرداخت است) (قيمت توليد داده خام به‌عنوان بخش از جزء فني بر اساس اعلام رسمي وزارت بهداشت، درمان و آموزش پزشکي قابل محاسبه و پرداخت مي‌باشد)</t>
  </si>
  <si>
    <t>فرآورده پلاکتي سازگار (HLA-Compatible Platelets)
(جزء فني براساس ضرايب ريالي جزء فني بخش دولتي قابل محاسبه و پرداخت است) (قيمت توليد داده خام به‌عنوان بخش از جزء فني بر اساس اعلام رسمي وزارت بهداشت، درمان و آموزش پزشکي قابل محاسبه و پرداخت مي‌باشد)</t>
  </si>
  <si>
    <t>غربالگري آنتي‌بادي‌هاي گروه‌هاي خوني در اهداکنندگان خون
(جزء فني براساس ضرايب ريالي جزء فني بخش دولتي قابل محاسبه و پرداخت است) (قيمت توليد داده خام به‌عنوان بخش از جزء فني بر اساس اعلام رسمي وزارت بهداشت، درمان و آموزش پزشکي قابل محاسبه و پرداخت مي‌باشد)</t>
  </si>
  <si>
    <t>گلوبال-پردازش و نگهداري خون محيطي موبيليزه اتولوگ
(جزء فني براساس ضرايب ريالي جزء فني بخش دولتي قابل محاسبه و پرداخت است)</t>
  </si>
  <si>
    <t>گلوبال-پردازش و نگهداري خون محيطي موبيليزه آلوژنيک 
(جزء فني براساس ضرايب ريالي جزء فني بخش دولتي قابل محاسبه و پرداخت است)</t>
  </si>
  <si>
    <t>گلوبال-پردازش و نگهداري مغز استخوان آلوژنيک
(جزء فني براساس ضرايب ريالي جزء فني بخش دولتي قابل محاسبه و پرداخت است)</t>
  </si>
  <si>
    <t>آزمايش تعيين شاخص شکست DNA اسپرم (Sperm DNA Fragmentation Index, SDFI)</t>
  </si>
  <si>
    <t>PCR کمي براي تعيين بار ويروس EBV  (شامل استخراج اسيد نوکلئيک)</t>
  </si>
  <si>
    <t>PCR کمي براي تعيين بار ويروس JC/BK  (شامل استخراج اسيد نوکلئيک)</t>
  </si>
  <si>
    <t>PCR کمي براي تعيين بار ويروس HSV1&amp;2  (شامل استخراج اسيد نوکلئيک)</t>
  </si>
  <si>
    <t>PCR کمي براي BCR/ABL، به ازاي تمام ژن‌هاي مورد بررسي (شامل استخراج اسيد نوکلئيک)</t>
  </si>
  <si>
    <t>PCR کيفي براي EBV (شامل استخراج اسيد نوکلئيک)</t>
  </si>
  <si>
    <t>آزمايش HLA Typing  با روش توالي‌يابي (HLA Typing High Resolution) صرفاً براي گيرنده پيوند مغز استخوان، کليه، روده، قلب، ريه، کبد و پانکراس (شامل استخراج اسيد نوکلئيک)
قيمت توليد داده خام به‌عنوان بخش از جزء فني بر اساس اعلام رسمي وزارت بهداشت، درمان و آموزش پزشکي قابل محاسبه و پرداخت مي‌باشد) (اين کد صرفاً در صورت تجويز پزشکان فوق تخصص خون و آنکولوژي، نفرولوژي و پيوند کليه و ساير متخصص و فوق تخصص‌هاي مرتبط، دکتراي تخصصي (MD PHD) ايمنولوژي پزشکي و  دکتراي تخصصي (MD PHD) ژنتيک پزشکي، تحت پوشش سازمان‌هاي بيمه‌گر مي‌باشد)</t>
  </si>
  <si>
    <t xml:space="preserve">بررسي کامل STR ژنوميک در پيوند سلول‌هاي بنيادي خونساز يا ساير پيوندها (کايمريسم) (شامل استخراج اسيد نوکلئيک) </t>
  </si>
  <si>
    <t>HLAABDR به روش PCR با 96 پرايمر براي دهنده پيوند (شامل استخراج اسيد نوکلئيک)</t>
  </si>
  <si>
    <t>HLA C به روش PCR با 96 پرايمر  براي دهنده پيوند (شامل استخراج اسيد نوکلئيک)</t>
  </si>
  <si>
    <t>تعيين پرايمرها با استفاده از PCR براي تشخيص آلل هاي HLA DQB1, HLA DQA1,   به ازاي 16 پرايمر براي دهنده پيوند (شامل استخراج اسيد نوکلئيک) (اين کد صرفا يکبار قابل محاسبه و پرداخت مي‌باشد)</t>
  </si>
  <si>
    <t>آزمايش HLA Typing  با روش توالي‌يابي (HLA Typing High Resolution) صرفاً براي دهنده پيوند مغز استخوان، کليه، روده، قلب، ريه، کبد و پانکراس (شامل استخراج اسيد نوکلئيک) (قيمت توليد داده خام به‌عنوان بخش از جزء فني بر اساس اعلام رسمي وزارت بهداشت، درمان و آموزش پزشکي قابل محاسبه و پرداخت مي‌باشد) (اين کد صرفاً در صورت تجويز پزشکان فوق تخصص خون و آنکولوژي، نفرولوژي و پيوند کليه و ساير متخصص و فوق تخصص‌هاي مرتبط، دکتراي تخصصي (MD PHD) ايمنولوژي پزشکي و دکتراي تخصصي (MD PHD) ژنتيک پزشکي، تحت پوشش سازمان‌هاي بيمه‌گر مي‌باشد)</t>
  </si>
  <si>
    <t>آزمايش گلوبال تشخيص مولکولي کمپلکس مايکوباکتريوم توبرکلوزيس (TB Complex) (شامل استخراج DNA)</t>
  </si>
  <si>
    <t>آزمايش گلوبال تشخيص مولکولي مايکوباکتريوم بوويس (شامل استخراج DNA)</t>
  </si>
  <si>
    <t>آزمايش گلوبال تشخيص مولکولي مايکوباکتريوم بوويس زيرگونه کالمت گرين (ب. ث. ژ) (شامل استخراج DNA)</t>
  </si>
  <si>
    <t>آزمايش گلوبال تشخيص مولکولي افتراق عوامل عفوني کمپلکس غير مايکوباکتريوم توبرکلوزيس (Non TB Complex) (شامل استخراج DNA)</t>
  </si>
  <si>
    <t xml:space="preserve">آزمايش گلوبال تشخيص مولکولي مايکوباکتريوم توبرکلوزيس مقاوم به دارو به ازاي هر آنتي بيوتيک (شامل انجام RT-PCR و استخراج DNA) (فهرست داروهاي خط اول، خط دوم و خط سوم درمان، در هر سال توسط وزارت بهداشت، درمان و آموزش پزشکي اعلام مي‌گردد) </t>
  </si>
  <si>
    <t>آزمايش گلوبال تشخيص مولکولي (شامل استخراج اسيد نوکلئيک) سويه هاي پر خطر ويروسHPV و ژنوتايپينگ بر مبناي mRNAو با استفاده از دستگاه تمام اتوماتيک 
(قيمت مجموعه ابزارهاي (کيت هاي) مورد نياز به‌عنوان بخش از جزء فني بر اساس اعلام رسمي وزارت بهداشت، درمان و آموزش پزشکي قابل محاسبه و پرداخت مي‌باشد) (اين کد همزمان با کد 807025 قابل گزارش نمي‌باشد)</t>
  </si>
  <si>
    <t>آزمايش گلوبال تشخيص مولکولي (شامل استخراج اسيد نوکلئيک) و تعيين سويه‌هاي پر خطر ويروسHPV به همراه ژنوتايپينگ (قيمت مجموعه ابزارهاي (کيت هاي) مورد نياز به‌عنوان بخش از جزء فني بر اساس اعلام رسمي وزارت بهداشت، درمان و آموزش پزشکي قابل محاسبه و پرداخت مي‌باشد) (اين کد همزمان با کد 807024 قابل محاسبه و گزارش نمي‌باشد)</t>
  </si>
  <si>
    <t>سطح 3-آسيب شناسي تشريحي، بررسي ظاهري بافت و ريزبيني (ميكروسكوپي) شامل: جسم خارجي</t>
  </si>
  <si>
    <t xml:space="preserve">مشاوره و گزارش نمونه هاي سطح سه آسيب شناسي، ارسالي به مراکز ديگر كه نياز به تهيه لام دارند </t>
  </si>
  <si>
    <t xml:space="preserve">مشاوره و گزارش نمونه هاي سطح چهار آسيب شناسي، ارسالي به مراکز ديگر كه نياز به تهيه لام دارند </t>
  </si>
  <si>
    <t xml:space="preserve">مشاوره و گزارش نمونه هاي سطح پنج آسيب شناسي، ارسالي به مراکز ديگر كه نياز به تهيه لام دارند </t>
  </si>
  <si>
    <t>سطح 5-آسيب شناسي تشريحي، بررسي ظاهري بافت و ريزبيني (ميكروسكوپي) شامل: ساير نمونه‌هاي تومورال پاتولوژي که داراي کد مستقل نمي‌باشند.</t>
  </si>
  <si>
    <t xml:space="preserve">مشاوره و گزارش نمونه هاي سطح شش آسيب شناسي، ارسالي به مراکز ديگر كه نياز به تهيه لام دارند </t>
  </si>
  <si>
    <t>سطح 4-آسيب شناسي تشريحي، بررسي ظاهري بافت و ريزبيني (ميكروسكوپي) شامل: ساير نمونه‌هاي دستگاه گوارش که درفهرست کدهاي کتاب موجود نمي‌باشد.</t>
  </si>
  <si>
    <t>سطح 4-آسيب شناسي تشريحي، بررسي ظاهري بافت و ريزبيني (ميكروسكوپي) شامل: ساير نمونه‌هاي دستگاه تنفسي که درفهرست کدهاي کتاب موجود نمي‌باشد.</t>
  </si>
  <si>
    <t>سطح 4-آسيب شناسي تشريحي، بررسي ظاهري بافت و ريزبيني (ميكروسكوپي) شامل: ساير نمونه‌هاي دستگاه ادراري تناسلي که درفهرست کدهاي کتاب موجود نمي‌باشد.</t>
  </si>
  <si>
    <t>سطح 4-آسيب شناسي تشريحي، بررسي ظاهري بافت و ريزبيني (ميكروسكوپي) شامل: ساير نمونه‌هاي دستگاه قلبي عروقي، خون و لنفاتيک که در فهرست کدهاي کتاب موجود نمي‌باشد.</t>
  </si>
  <si>
    <t>سطح 4-آسيب شناسي تشريحي، بررسي ظاهري بافت و ريزبيني (ميكروسكوپي) شامل: ساير نمونه‌هاي دستگاه سروگردن که درفهرست کدهاي کتاب موجود نمي باشد.</t>
  </si>
  <si>
    <t>بيوپسي ميکروسکوپي گويچه قطبي تخمک يا بلاستومر جنين، به منظور تشخيص ژنتيكي قبل از لانه‌گزيني، تا 4 تخمک يا جنين
براي موارد درماني تحت پوشش بيمه پايه مي‌باشد.</t>
  </si>
  <si>
    <t>به ازاي هر تخمک يا جنين اضافه
براي موارد درماني تحت پوشش بيمه پايه مي‌باشد.</t>
  </si>
  <si>
    <t>بيوپسي بلاستوسيست (تروفواکتودرم)</t>
  </si>
  <si>
    <t>تشخيص و آماده سازي اسپرم حاصل از TESE  يا Micro TESE</t>
  </si>
  <si>
    <t>پروسه ميکرواينجکشن تخمک به ازاي هر تخمک حاصل از TESE  يا Micro TESE</t>
  </si>
  <si>
    <t>ارزيابي لقاح به ازاي هر تخمک</t>
  </si>
  <si>
    <t>پاکسازي سلول‌هاي گرانولوزا از تخمک به ازاي هر 4 تخمک (دنود کردن)</t>
  </si>
  <si>
    <t>فعال سازي مصنوعي تخمک (Artificial Oocyte Activation) پس از تزريق درون سيتوپلاسمي اسپرم به ازاي هر تخمک</t>
  </si>
  <si>
    <t>بلوغ آزمايشگاهي تخمک (In Vitro Maturation): رشد تخمک‌هاي نابالغ در شرايط آزمايشگاهي به ازاي هر 4 تخمک</t>
  </si>
  <si>
    <t>آزمايش NIPT با استفاده از cell free DNA جنيني براي غربالگري سندروم داون- روش Microarray
(اين کد با ساير کدها قابل گزارش و محاسبه نمي‌باشد)  (قيمت توليد داده خام به عنوان بخشي از جزء فني براساس اعلام رسمي وزارت بهداشت درمان و آموزش پزشکي به صورت دوره اي، قابل محاسبه و پرداخت مي‌باشد.)</t>
  </si>
  <si>
    <t>آزمايش غربالگري بيماري هاي متابوليسم ارثي نوزادان با استفاده از پنل گسترده بررسي 53 بيماري و بيشتر به روش Expanded Pnal-Tandem MS</t>
  </si>
  <si>
    <t xml:space="preserve"> آزمايش اندازه گيري آسيل کارنيتين‌ها در سرم/پلاسما به روش LC/mas يا LC/mas/mas (اين کد همزمان با کد 881000 قابل گزارش و پرداخت نمي‌باشد)</t>
  </si>
  <si>
    <t xml:space="preserve"> آزمايش سنجش اسيدهاي ارگانيک در ادرار به روش GC/MS</t>
  </si>
  <si>
    <t>کد 800799 مشابه است</t>
  </si>
  <si>
    <t>پارسال حذف شد</t>
  </si>
  <si>
    <t>با کدهای HLA جدید جایگزین شده</t>
  </si>
  <si>
    <t>کد آن از آزمایشگاه خارج شده و کد 901785 تعریف شده</t>
  </si>
  <si>
    <t>حذف شده و قیمت آن به خود PCR ها اضافه شده</t>
  </si>
  <si>
    <t>این کد حذف شده و برای هر سطح پاتولوژی کد جدا تعریف شده
807224
807293
807294
807342</t>
  </si>
  <si>
    <t xml:space="preserve">برای تالاسمی از کدهای 810150 به بعد استفاده شود
</t>
  </si>
  <si>
    <t>حذف شده_از کد جدید  807025_استفاده شود</t>
  </si>
  <si>
    <t xml:space="preserve">پذيرش و ثبت نمونه های آزمايشگاهي </t>
  </si>
  <si>
    <t>سطح6- آسیب شناسی تشکیلی،بررسی ظاهری بافت و ریزبینی (میکروسکوپی) شامل: مغز، بیوپسی</t>
  </si>
  <si>
    <t>سطح6- آسیب شناسی تشکیلی،بررسی ظاهری بافت و ریزبینی (میکروسکوپی) شامل: مغز/مننژ،رزکسیون تومور</t>
  </si>
  <si>
    <t>ارزش کل
قدیم</t>
  </si>
  <si>
    <t>ارزش کل
جدید</t>
  </si>
  <si>
    <r>
      <t xml:space="preserve">شامل </t>
    </r>
    <r>
      <rPr>
        <b/>
        <u/>
        <sz val="12"/>
        <color theme="1"/>
        <rFont val="B Nazanin"/>
        <charset val="178"/>
      </rPr>
      <t>تغییر</t>
    </r>
    <r>
      <rPr>
        <b/>
        <sz val="12"/>
        <color theme="1"/>
        <rFont val="B Nazanin"/>
        <charset val="178"/>
      </rPr>
      <t xml:space="preserve"> در
ارزش کل تست</t>
    </r>
  </si>
  <si>
    <r>
      <t xml:space="preserve"> </t>
    </r>
    <r>
      <rPr>
        <b/>
        <u/>
        <sz val="12"/>
        <color theme="1"/>
        <rFont val="B Nazanin"/>
        <charset val="178"/>
      </rPr>
      <t>مبلغ جزء سوم</t>
    </r>
  </si>
</sst>
</file>

<file path=xl/styles.xml><?xml version="1.0" encoding="utf-8"?>
<styleSheet xmlns="http://schemas.openxmlformats.org/spreadsheetml/2006/main">
  <numFmts count="4">
    <numFmt numFmtId="43" formatCode="_(* #,##0.00_);_(* \(#,##0.00\);_(* &quot;-&quot;??_);_(@_)"/>
    <numFmt numFmtId="164" formatCode="0.0"/>
    <numFmt numFmtId="165" formatCode="_(* #,##0_);_(* \(#,##0\);_(* &quot;-&quot;??_);_(@_)"/>
    <numFmt numFmtId="166" formatCode="&quot; &quot;#,##0"/>
  </numFmts>
  <fonts count="2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B Nazanin"/>
      <charset val="178"/>
    </font>
    <font>
      <b/>
      <sz val="10"/>
      <name val="Arial"/>
      <family val="2"/>
    </font>
    <font>
      <sz val="10"/>
      <color theme="1"/>
      <name val="B Nazanin"/>
      <charset val="178"/>
    </font>
    <font>
      <sz val="11"/>
      <color theme="1"/>
      <name val="Calibri"/>
      <family val="2"/>
      <scheme val="minor"/>
    </font>
    <font>
      <sz val="10"/>
      <color rgb="FF000000"/>
      <name val="B Nazanin"/>
      <charset val="178"/>
    </font>
    <font>
      <sz val="14"/>
      <name val="Arial"/>
      <family val="2"/>
    </font>
    <font>
      <sz val="11"/>
      <color rgb="FF000000"/>
      <name val="Calibri"/>
      <family val="2"/>
      <scheme val="minor"/>
    </font>
    <font>
      <sz val="11"/>
      <color rgb="FFFF0000"/>
      <name val="Calibri"/>
      <family val="2"/>
      <scheme val="minor"/>
    </font>
    <font>
      <b/>
      <sz val="14"/>
      <color rgb="FF000000"/>
      <name val="B Nazanin"/>
      <charset val="178"/>
    </font>
    <font>
      <b/>
      <sz val="10"/>
      <color indexed="8"/>
      <name val="Arial"/>
      <family val="2"/>
    </font>
    <font>
      <sz val="12"/>
      <name val="Arial"/>
      <family val="2"/>
    </font>
    <font>
      <sz val="12"/>
      <color theme="1"/>
      <name val="Arial"/>
      <family val="2"/>
    </font>
    <font>
      <sz val="11"/>
      <name val="Calibri"/>
      <family val="2"/>
      <scheme val="minor"/>
    </font>
    <font>
      <b/>
      <sz val="14"/>
      <color theme="1"/>
      <name val="B Nazanin"/>
      <charset val="178"/>
    </font>
    <font>
      <b/>
      <sz val="12"/>
      <color theme="1"/>
      <name val="B Nazanin"/>
      <charset val="178"/>
    </font>
    <font>
      <sz val="11.5"/>
      <color rgb="FF000000"/>
      <name val="Arial"/>
      <family val="2"/>
    </font>
    <font>
      <b/>
      <u/>
      <sz val="12"/>
      <color theme="1"/>
      <name val="B Nazanin"/>
      <charset val="178"/>
    </font>
  </fonts>
  <fills count="11">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applyAlignment="0"/>
    <xf numFmtId="43" fontId="5" fillId="0" borderId="0" applyFont="0" applyFill="0" applyBorder="0" applyAlignment="0" applyProtection="0"/>
    <xf numFmtId="9" fontId="5" fillId="0" borderId="0" applyFont="0" applyFill="0" applyBorder="0" applyAlignment="0" applyProtection="0"/>
    <xf numFmtId="0" fontId="5" fillId="0" borderId="0" applyAlignment="0"/>
    <xf numFmtId="0" fontId="5" fillId="0" borderId="0"/>
    <xf numFmtId="0" fontId="5" fillId="0" borderId="0"/>
    <xf numFmtId="0" fontId="9" fillId="0" borderId="0"/>
    <xf numFmtId="0" fontId="9" fillId="0" borderId="0"/>
    <xf numFmtId="0" fontId="12" fillId="0" borderId="0"/>
  </cellStyleXfs>
  <cellXfs count="80">
    <xf numFmtId="0" fontId="0" fillId="0" borderId="0" xfId="0"/>
    <xf numFmtId="0" fontId="7" fillId="0" borderId="0" xfId="0" applyFont="1" applyAlignment="1">
      <alignment vertical="center"/>
    </xf>
    <xf numFmtId="0" fontId="0" fillId="0" borderId="0" xfId="0" applyAlignment="1"/>
    <xf numFmtId="165" fontId="8" fillId="0" borderId="1" xfId="1" applyNumberFormat="1" applyFont="1" applyFill="1" applyBorder="1" applyAlignment="1">
      <alignment horizontal="center" vertical="center" wrapText="1" readingOrder="2"/>
    </xf>
    <xf numFmtId="0" fontId="10" fillId="0" borderId="1" xfId="3" applyFont="1" applyBorder="1" applyAlignment="1">
      <alignment horizontal="center" vertical="center" wrapText="1"/>
    </xf>
    <xf numFmtId="165" fontId="8" fillId="0" borderId="1" xfId="1" applyNumberFormat="1" applyFont="1" applyFill="1" applyBorder="1" applyAlignment="1">
      <alignment horizontal="center" vertical="center" readingOrder="2"/>
    </xf>
    <xf numFmtId="0" fontId="11" fillId="0" borderId="0" xfId="0" applyFont="1" applyAlignment="1"/>
    <xf numFmtId="0" fontId="5" fillId="0" borderId="0" xfId="3" applyAlignment="1">
      <alignment wrapText="1"/>
    </xf>
    <xf numFmtId="1" fontId="8" fillId="0" borderId="1" xfId="1" applyNumberFormat="1" applyFont="1" applyFill="1" applyBorder="1" applyAlignment="1">
      <alignment horizontal="center" vertical="center" wrapText="1" readingOrder="2"/>
    </xf>
    <xf numFmtId="0" fontId="0" fillId="0" borderId="0" xfId="0" applyAlignment="1">
      <alignment wrapText="1" readingOrder="2"/>
    </xf>
    <xf numFmtId="0" fontId="5" fillId="0" borderId="0" xfId="0" applyFont="1" applyAlignment="1">
      <alignment vertical="center"/>
    </xf>
    <xf numFmtId="3" fontId="14" fillId="2" borderId="1" xfId="0" applyNumberFormat="1" applyFont="1" applyFill="1" applyBorder="1" applyAlignment="1">
      <alignment horizontal="center" vertical="center" shrinkToFit="1"/>
    </xf>
    <xf numFmtId="3" fontId="14" fillId="3" borderId="1" xfId="0" applyNumberFormat="1" applyFont="1" applyFill="1" applyBorder="1" applyAlignment="1">
      <alignment horizontal="center" vertical="center" shrinkToFit="1"/>
    </xf>
    <xf numFmtId="3" fontId="14" fillId="4" borderId="1" xfId="0" applyNumberFormat="1" applyFont="1" applyFill="1" applyBorder="1" applyAlignment="1">
      <alignment horizontal="center" vertical="center" shrinkToFit="1"/>
    </xf>
    <xf numFmtId="166" fontId="15" fillId="5" borderId="1" xfId="0" applyNumberFormat="1" applyFont="1" applyFill="1" applyBorder="1" applyAlignment="1">
      <alignment horizontal="center" vertical="center" wrapText="1"/>
    </xf>
    <xf numFmtId="3" fontId="14" fillId="6" borderId="1" xfId="0" applyNumberFormat="1" applyFont="1" applyFill="1" applyBorder="1" applyAlignment="1">
      <alignment horizontal="center" vertical="center" shrinkToFit="1"/>
    </xf>
    <xf numFmtId="166" fontId="16" fillId="4" borderId="1" xfId="0" applyNumberFormat="1" applyFont="1" applyFill="1" applyBorder="1" applyAlignment="1">
      <alignment horizontal="center" vertical="center"/>
    </xf>
    <xf numFmtId="166" fontId="16" fillId="4" borderId="1" xfId="3" applyNumberFormat="1" applyFont="1" applyFill="1" applyBorder="1" applyAlignment="1">
      <alignment horizontal="center" vertical="center" wrapText="1"/>
    </xf>
    <xf numFmtId="3" fontId="16" fillId="6" borderId="1" xfId="0" applyNumberFormat="1" applyFont="1" applyFill="1" applyBorder="1" applyAlignment="1">
      <alignment horizontal="center" vertical="center"/>
    </xf>
    <xf numFmtId="3" fontId="16" fillId="6" borderId="1" xfId="3" applyNumberFormat="1" applyFont="1" applyFill="1" applyBorder="1" applyAlignment="1">
      <alignment horizontal="center" vertical="center" wrapText="1"/>
    </xf>
    <xf numFmtId="3" fontId="17" fillId="6" borderId="1" xfId="4" applyNumberFormat="1" applyFont="1" applyFill="1" applyBorder="1" applyAlignment="1">
      <alignment horizontal="center" vertical="center" readingOrder="2"/>
    </xf>
    <xf numFmtId="166" fontId="16" fillId="2" borderId="1" xfId="0" applyNumberFormat="1" applyFont="1" applyFill="1" applyBorder="1" applyAlignment="1">
      <alignment horizontal="center" vertical="center"/>
    </xf>
    <xf numFmtId="166" fontId="16" fillId="2" borderId="1" xfId="3" applyNumberFormat="1" applyFont="1" applyFill="1" applyBorder="1" applyAlignment="1">
      <alignment horizontal="center" vertical="center" wrapText="1"/>
    </xf>
    <xf numFmtId="166" fontId="16" fillId="7" borderId="1" xfId="0" applyNumberFormat="1" applyFont="1" applyFill="1" applyBorder="1" applyAlignment="1">
      <alignment horizontal="center" vertical="center"/>
    </xf>
    <xf numFmtId="166" fontId="16" fillId="7" borderId="1" xfId="3" applyNumberFormat="1" applyFont="1" applyFill="1" applyBorder="1" applyAlignment="1">
      <alignment horizontal="center" vertical="center" wrapText="1"/>
    </xf>
    <xf numFmtId="3" fontId="14" fillId="7" borderId="1" xfId="0" applyNumberFormat="1" applyFont="1" applyFill="1" applyBorder="1" applyAlignment="1">
      <alignment horizontal="center" vertical="center" shrinkToFit="1"/>
    </xf>
    <xf numFmtId="166" fontId="16" fillId="3" borderId="1" xfId="0" applyNumberFormat="1" applyFont="1" applyFill="1" applyBorder="1" applyAlignment="1">
      <alignment horizontal="center" vertical="center"/>
    </xf>
    <xf numFmtId="166" fontId="16" fillId="3" borderId="1" xfId="3" applyNumberFormat="1" applyFont="1" applyFill="1" applyBorder="1" applyAlignment="1">
      <alignment horizontal="center" vertical="center" wrapText="1"/>
    </xf>
    <xf numFmtId="1" fontId="18" fillId="0" borderId="1" xfId="0" applyNumberFormat="1" applyFont="1" applyBorder="1" applyAlignment="1">
      <alignment horizontal="center" vertical="center" wrapText="1" readingOrder="2"/>
    </xf>
    <xf numFmtId="1" fontId="18" fillId="0" borderId="0" xfId="0" applyNumberFormat="1" applyFont="1" applyAlignment="1">
      <alignment horizontal="center" vertical="top" wrapText="1" readingOrder="2"/>
    </xf>
    <xf numFmtId="165" fontId="4" fillId="0" borderId="1" xfId="1" applyNumberFormat="1" applyFont="1" applyFill="1" applyBorder="1" applyAlignment="1">
      <alignment horizontal="center" vertical="center" wrapText="1" readingOrder="2"/>
    </xf>
    <xf numFmtId="2" fontId="4" fillId="0" borderId="1" xfId="4" applyNumberFormat="1" applyFont="1" applyBorder="1" applyAlignment="1">
      <alignment horizontal="center" vertical="center" readingOrder="2"/>
    </xf>
    <xf numFmtId="1" fontId="4" fillId="0" borderId="1" xfId="4" applyNumberFormat="1" applyFont="1" applyBorder="1" applyAlignment="1">
      <alignment horizontal="center" vertical="center" readingOrder="2"/>
    </xf>
    <xf numFmtId="164" fontId="4" fillId="0" borderId="1" xfId="4" applyNumberFormat="1" applyFont="1" applyBorder="1" applyAlignment="1">
      <alignment horizontal="center" vertical="center" readingOrder="2"/>
    </xf>
    <xf numFmtId="0" fontId="4" fillId="0" borderId="1" xfId="6" applyFont="1" applyBorder="1" applyAlignment="1">
      <alignment horizontal="center" vertical="center" wrapText="1" readingOrder="2"/>
    </xf>
    <xf numFmtId="0" fontId="12" fillId="0" borderId="1" xfId="3" applyFont="1" applyBorder="1" applyAlignment="1">
      <alignment horizontal="center" vertical="center" wrapText="1" readingOrder="2"/>
    </xf>
    <xf numFmtId="9" fontId="4" fillId="0" borderId="1" xfId="2" applyFont="1" applyFill="1" applyBorder="1" applyAlignment="1">
      <alignment horizontal="center" vertical="center" wrapText="1" readingOrder="2"/>
    </xf>
    <xf numFmtId="0" fontId="4" fillId="0" borderId="1" xfId="4" applyFont="1" applyBorder="1" applyAlignment="1">
      <alignment horizontal="center" vertical="center" readingOrder="2"/>
    </xf>
    <xf numFmtId="164" fontId="4" fillId="0" borderId="1" xfId="4" applyNumberFormat="1" applyFont="1" applyBorder="1" applyAlignment="1">
      <alignment horizontal="center" vertical="center" wrapText="1" readingOrder="2"/>
    </xf>
    <xf numFmtId="2" fontId="4" fillId="0" borderId="1" xfId="4" applyNumberFormat="1" applyFont="1" applyBorder="1" applyAlignment="1">
      <alignment horizontal="center" vertical="center" wrapText="1" readingOrder="2"/>
    </xf>
    <xf numFmtId="0" fontId="18" fillId="0" borderId="1" xfId="0" applyFont="1" applyBorder="1" applyAlignment="1">
      <alignment horizontal="right" vertical="center" wrapText="1" readingOrder="2"/>
    </xf>
    <xf numFmtId="1" fontId="4" fillId="0" borderId="1" xfId="4" applyNumberFormat="1" applyFont="1" applyBorder="1" applyAlignment="1">
      <alignment horizontal="center" vertical="center" wrapText="1" readingOrder="2"/>
    </xf>
    <xf numFmtId="1" fontId="4" fillId="0" borderId="1" xfId="5" applyNumberFormat="1" applyFont="1" applyBorder="1" applyAlignment="1">
      <alignment horizontal="center" vertical="center" readingOrder="2"/>
    </xf>
    <xf numFmtId="0" fontId="18" fillId="0" borderId="1" xfId="3" applyFont="1" applyBorder="1" applyAlignment="1">
      <alignment horizontal="center" vertical="center" wrapText="1" readingOrder="2"/>
    </xf>
    <xf numFmtId="0" fontId="4" fillId="0" borderId="1" xfId="7" applyFont="1" applyBorder="1" applyAlignment="1">
      <alignment horizontal="center" vertical="center" wrapText="1" readingOrder="2"/>
    </xf>
    <xf numFmtId="49" fontId="4" fillId="0" borderId="1" xfId="4" applyNumberFormat="1" applyFont="1" applyBorder="1" applyAlignment="1">
      <alignment horizontal="center" vertical="center" wrapText="1" readingOrder="2"/>
    </xf>
    <xf numFmtId="0" fontId="4" fillId="0" borderId="1" xfId="4" applyFont="1" applyBorder="1" applyAlignment="1">
      <alignment horizontal="center" vertical="center" wrapText="1" readingOrder="2"/>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vertical="center"/>
    </xf>
    <xf numFmtId="0" fontId="0" fillId="0" borderId="1" xfId="0" applyBorder="1" applyAlignment="1">
      <alignment horizontal="center" vertical="center" wrapText="1"/>
    </xf>
    <xf numFmtId="3" fontId="21" fillId="2" borderId="5" xfId="0" applyNumberFormat="1" applyFont="1" applyFill="1" applyBorder="1" applyAlignment="1">
      <alignment horizontal="center" vertical="center" shrinkToFit="1"/>
    </xf>
    <xf numFmtId="0" fontId="0" fillId="8" borderId="1" xfId="0" applyFill="1" applyBorder="1" applyAlignment="1">
      <alignment horizontal="center" vertical="center" wrapText="1"/>
    </xf>
    <xf numFmtId="0" fontId="0" fillId="9" borderId="1" xfId="0" applyFill="1" applyBorder="1" applyAlignment="1">
      <alignment horizontal="center" vertical="center" wrapText="1"/>
    </xf>
    <xf numFmtId="0" fontId="0" fillId="9" borderId="1" xfId="0" applyFill="1" applyBorder="1" applyAlignment="1">
      <alignment horizontal="right" vertical="center" wrapText="1"/>
    </xf>
    <xf numFmtId="1" fontId="18" fillId="10" borderId="1" xfId="0" applyNumberFormat="1" applyFont="1" applyFill="1" applyBorder="1" applyAlignment="1">
      <alignment horizontal="center" vertical="center" wrapText="1" readingOrder="2"/>
    </xf>
    <xf numFmtId="165" fontId="8" fillId="10" borderId="1" xfId="1" applyNumberFormat="1" applyFont="1" applyFill="1" applyBorder="1" applyAlignment="1">
      <alignment horizontal="center" vertical="center" wrapText="1" readingOrder="2"/>
    </xf>
    <xf numFmtId="165" fontId="4" fillId="10" borderId="1" xfId="1" applyNumberFormat="1" applyFont="1" applyFill="1" applyBorder="1" applyAlignment="1">
      <alignment horizontal="center" vertical="center" wrapText="1" readingOrder="2"/>
    </xf>
    <xf numFmtId="165" fontId="3" fillId="10" borderId="1" xfId="1" applyNumberFormat="1" applyFont="1" applyFill="1" applyBorder="1" applyAlignment="1">
      <alignment horizontal="center" vertical="center" wrapText="1" readingOrder="2"/>
    </xf>
    <xf numFmtId="0" fontId="18" fillId="10" borderId="1" xfId="3" applyFont="1" applyFill="1" applyBorder="1" applyAlignment="1">
      <alignment horizontal="center" vertical="center" wrapText="1" readingOrder="2"/>
    </xf>
    <xf numFmtId="0" fontId="18" fillId="10" borderId="1" xfId="0" applyFont="1" applyFill="1" applyBorder="1" applyAlignment="1">
      <alignment horizontal="right" vertical="center" wrapText="1" readingOrder="2"/>
    </xf>
    <xf numFmtId="2" fontId="4" fillId="10" borderId="1" xfId="1" applyNumberFormat="1" applyFont="1" applyFill="1" applyBorder="1" applyAlignment="1">
      <alignment horizontal="center" vertical="center" wrapText="1" readingOrder="2"/>
    </xf>
    <xf numFmtId="166" fontId="3" fillId="10" borderId="1" xfId="4" applyNumberFormat="1" applyFont="1" applyFill="1" applyBorder="1" applyAlignment="1">
      <alignment horizontal="center" vertical="center" readingOrder="2"/>
    </xf>
    <xf numFmtId="0" fontId="2" fillId="10" borderId="1" xfId="3" applyFont="1" applyFill="1" applyBorder="1" applyAlignment="1">
      <alignment horizontal="center" vertical="center" wrapText="1" readingOrder="2"/>
    </xf>
    <xf numFmtId="3" fontId="21" fillId="4" borderId="5" xfId="0" applyNumberFormat="1" applyFont="1" applyFill="1" applyBorder="1" applyAlignment="1">
      <alignment horizontal="center" vertical="center" shrinkToFit="1"/>
    </xf>
    <xf numFmtId="0" fontId="20" fillId="5" borderId="1" xfId="3" applyFont="1" applyFill="1" applyBorder="1" applyAlignment="1">
      <alignment horizontal="center" vertical="center" wrapText="1"/>
    </xf>
    <xf numFmtId="0" fontId="20" fillId="5" borderId="1" xfId="3" applyFont="1" applyFill="1" applyBorder="1" applyAlignment="1">
      <alignment horizontal="center" vertical="center" wrapText="1" readingOrder="2"/>
    </xf>
    <xf numFmtId="0" fontId="20" fillId="5" borderId="6" xfId="3" applyFont="1" applyFill="1" applyBorder="1" applyAlignment="1">
      <alignment horizontal="center" vertical="center" wrapText="1"/>
    </xf>
    <xf numFmtId="0" fontId="20" fillId="5" borderId="7" xfId="3" applyFont="1" applyFill="1" applyBorder="1" applyAlignment="1">
      <alignment horizontal="center" vertical="center" wrapText="1"/>
    </xf>
    <xf numFmtId="0" fontId="20" fillId="5" borderId="8" xfId="3" applyFont="1" applyFill="1" applyBorder="1" applyAlignment="1">
      <alignment horizontal="center" vertical="center" wrapText="1"/>
    </xf>
    <xf numFmtId="0" fontId="20" fillId="5" borderId="6" xfId="3" applyFont="1" applyFill="1" applyBorder="1" applyAlignment="1">
      <alignment horizontal="center" vertical="center" wrapText="1" readingOrder="2"/>
    </xf>
    <xf numFmtId="0" fontId="20" fillId="5" borderId="7" xfId="3" applyFont="1" applyFill="1" applyBorder="1" applyAlignment="1">
      <alignment horizontal="center" vertical="center" wrapText="1" readingOrder="2"/>
    </xf>
    <xf numFmtId="0" fontId="20" fillId="5" borderId="8" xfId="3" applyFont="1" applyFill="1" applyBorder="1" applyAlignment="1">
      <alignment horizontal="center" vertical="center" wrapText="1" readingOrder="2"/>
    </xf>
    <xf numFmtId="0" fontId="19" fillId="5" borderId="1" xfId="0" applyFont="1" applyFill="1" applyBorder="1" applyAlignment="1">
      <alignment horizontal="center" vertical="center"/>
    </xf>
    <xf numFmtId="0" fontId="20" fillId="5" borderId="1" xfId="0" applyFont="1" applyFill="1" applyBorder="1" applyAlignment="1">
      <alignment horizontal="center" vertical="center"/>
    </xf>
    <xf numFmtId="0" fontId="20" fillId="5" borderId="2" xfId="0" applyFont="1" applyFill="1" applyBorder="1" applyAlignment="1">
      <alignment horizontal="center" vertical="center" readingOrder="2"/>
    </xf>
    <xf numFmtId="0" fontId="20" fillId="5" borderId="3" xfId="0" applyFont="1" applyFill="1" applyBorder="1" applyAlignment="1">
      <alignment horizontal="center" vertical="center" readingOrder="2"/>
    </xf>
    <xf numFmtId="0" fontId="20" fillId="5" borderId="4" xfId="0" applyFont="1" applyFill="1" applyBorder="1" applyAlignment="1">
      <alignment horizontal="center" vertical="center" readingOrder="2"/>
    </xf>
    <xf numFmtId="165" fontId="1" fillId="0" borderId="1" xfId="1" applyNumberFormat="1" applyFont="1" applyFill="1" applyBorder="1" applyAlignment="1">
      <alignment horizontal="center" vertical="center" wrapText="1" readingOrder="2"/>
    </xf>
  </cellXfs>
  <cellStyles count="9">
    <cellStyle name="Comma" xfId="1" builtinId="3"/>
    <cellStyle name="Normal" xfId="0" builtinId="0"/>
    <cellStyle name="Normal 2" xfId="8"/>
    <cellStyle name="Normal 2 2 2" xfId="4"/>
    <cellStyle name="Normal 2 2 2 2" xfId="5"/>
    <cellStyle name="Normal 2 2 2 2 3 2 2 2 2 4" xfId="6"/>
    <cellStyle name="Normal 2 2 2 2 3 2 2 2 3" xfId="7"/>
    <cellStyle name="Normal 2 3" xfId="3"/>
    <cellStyle name="Percent" xfId="2" builtinId="5"/>
  </cellStyles>
  <dxfs count="0"/>
  <tableStyles count="0" defaultTableStyle="TableStyleMedium2" defaultPivotStyle="PivotStyleLight16"/>
  <colors>
    <mruColors>
      <color rgb="FFFFFFCC"/>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FF"/>
  </sheetPr>
  <dimension ref="A1:O1168"/>
  <sheetViews>
    <sheetView rightToLeft="1" tabSelected="1" zoomScale="90" zoomScaleNormal="90" workbookViewId="0">
      <pane ySplit="3" topLeftCell="A4" activePane="bottomLeft" state="frozen"/>
      <selection pane="bottomLeft" activeCell="C6" sqref="C6"/>
    </sheetView>
  </sheetViews>
  <sheetFormatPr defaultColWidth="9.140625" defaultRowHeight="15"/>
  <cols>
    <col min="1" max="1" width="10.28515625" style="29" customWidth="1"/>
    <col min="2" max="2" width="7" customWidth="1"/>
    <col min="3" max="3" width="33.42578125" style="9" customWidth="1"/>
    <col min="4" max="4" width="30.5703125" style="9" customWidth="1"/>
    <col min="5" max="5" width="12.7109375" style="9" bestFit="1" customWidth="1"/>
    <col min="6" max="7" width="8.85546875" style="10" customWidth="1"/>
    <col min="8" max="8" width="11.5703125" style="10" customWidth="1"/>
    <col min="9" max="9" width="7.85546875" style="10" customWidth="1"/>
    <col min="10" max="10" width="18.28515625" style="10" customWidth="1"/>
    <col min="11" max="11" width="14.7109375" bestFit="1" customWidth="1"/>
    <col min="12" max="12" width="14.140625" bestFit="1" customWidth="1"/>
    <col min="13" max="14" width="14.7109375" bestFit="1" customWidth="1"/>
    <col min="15" max="15" width="17.28515625" bestFit="1" customWidth="1"/>
  </cols>
  <sheetData>
    <row r="1" spans="1:15" ht="12.75" customHeight="1">
      <c r="A1" s="66" t="s">
        <v>0</v>
      </c>
      <c r="B1" s="66" t="s">
        <v>1</v>
      </c>
      <c r="C1" s="67" t="s">
        <v>2</v>
      </c>
      <c r="D1" s="67" t="s">
        <v>3</v>
      </c>
      <c r="E1" s="71" t="s">
        <v>1307</v>
      </c>
      <c r="F1" s="71" t="s">
        <v>1305</v>
      </c>
      <c r="G1" s="71" t="s">
        <v>1306</v>
      </c>
      <c r="H1" s="68" t="s">
        <v>4</v>
      </c>
      <c r="I1" s="68" t="s">
        <v>5</v>
      </c>
      <c r="J1" s="68" t="s">
        <v>1308</v>
      </c>
      <c r="K1" s="14">
        <v>5100000</v>
      </c>
      <c r="L1" s="14">
        <v>5100000</v>
      </c>
      <c r="M1" s="14">
        <v>1630000</v>
      </c>
      <c r="N1" s="14">
        <v>4340000</v>
      </c>
      <c r="O1" s="14">
        <v>2060000</v>
      </c>
    </row>
    <row r="2" spans="1:15" ht="18.75" customHeight="1">
      <c r="A2" s="66"/>
      <c r="B2" s="66"/>
      <c r="C2" s="67"/>
      <c r="D2" s="67"/>
      <c r="E2" s="72"/>
      <c r="F2" s="72"/>
      <c r="G2" s="72"/>
      <c r="H2" s="69"/>
      <c r="I2" s="69"/>
      <c r="J2" s="69"/>
      <c r="K2" s="14">
        <v>1850000</v>
      </c>
      <c r="L2" s="14">
        <v>1850000</v>
      </c>
      <c r="M2" s="14">
        <v>790000</v>
      </c>
      <c r="N2" s="14">
        <v>1850000</v>
      </c>
      <c r="O2" s="14">
        <v>1850000</v>
      </c>
    </row>
    <row r="3" spans="1:15" s="1" customFormat="1" ht="63" customHeight="1">
      <c r="A3" s="66"/>
      <c r="B3" s="66"/>
      <c r="C3" s="67"/>
      <c r="D3" s="67"/>
      <c r="E3" s="73"/>
      <c r="F3" s="73"/>
      <c r="G3" s="73"/>
      <c r="H3" s="70"/>
      <c r="I3" s="70"/>
      <c r="J3" s="70"/>
      <c r="K3" s="13" t="s">
        <v>1204</v>
      </c>
      <c r="L3" s="15" t="s">
        <v>1205</v>
      </c>
      <c r="M3" s="11" t="s">
        <v>1206</v>
      </c>
      <c r="N3" s="25" t="s">
        <v>1207</v>
      </c>
      <c r="O3" s="12" t="s">
        <v>1208</v>
      </c>
    </row>
    <row r="4" spans="1:15" s="2" customFormat="1" ht="15.75">
      <c r="A4" s="28">
        <v>800005</v>
      </c>
      <c r="B4" s="3"/>
      <c r="C4" s="79" t="s">
        <v>1302</v>
      </c>
      <c r="D4" s="30"/>
      <c r="E4" s="30"/>
      <c r="F4" s="31">
        <v>6.0000000000000005E-2</v>
      </c>
      <c r="G4" s="31">
        <v>6.0000000000000005E-2</v>
      </c>
      <c r="H4" s="32">
        <v>0</v>
      </c>
      <c r="I4" s="31">
        <v>6.0000000000000005E-2</v>
      </c>
      <c r="J4" s="31"/>
      <c r="K4" s="16">
        <f t="shared" ref="K4:K67" si="0">AzadFani*I4+AzadProf*H4</f>
        <v>306000</v>
      </c>
      <c r="L4" s="18">
        <f t="shared" ref="L4:L67" si="1">ArteshFani*I4+ArteshProf*H4</f>
        <v>306000</v>
      </c>
      <c r="M4" s="21">
        <f t="shared" ref="M4:M31" si="2">DolatiFani*I4+DolatiProf*H4</f>
        <v>97800.000000000015</v>
      </c>
      <c r="N4" s="23">
        <f t="shared" ref="N4:N67" si="3">KheyriyehFani*I4+KheyriyehProf*H4</f>
        <v>260400.00000000003</v>
      </c>
      <c r="O4" s="26">
        <f t="shared" ref="O4:O67" si="4">OmoomiFani*I4+OmoomiProf*H4</f>
        <v>123600.00000000001</v>
      </c>
    </row>
    <row r="5" spans="1:15" s="2" customFormat="1" ht="15.75">
      <c r="A5" s="28">
        <v>800010</v>
      </c>
      <c r="B5" s="3"/>
      <c r="C5" s="30" t="s">
        <v>9</v>
      </c>
      <c r="D5" s="30"/>
      <c r="E5" s="30"/>
      <c r="F5" s="31">
        <v>0.11000000000000001</v>
      </c>
      <c r="G5" s="31">
        <v>0.11000000000000001</v>
      </c>
      <c r="H5" s="31">
        <v>7.0000000000000007E-2</v>
      </c>
      <c r="I5" s="31">
        <v>0.04</v>
      </c>
      <c r="J5" s="31"/>
      <c r="K5" s="16">
        <f t="shared" si="0"/>
        <v>333500</v>
      </c>
      <c r="L5" s="18">
        <f t="shared" si="1"/>
        <v>333500</v>
      </c>
      <c r="M5" s="21">
        <f t="shared" si="2"/>
        <v>120500</v>
      </c>
      <c r="N5" s="23">
        <f t="shared" si="3"/>
        <v>303100</v>
      </c>
      <c r="O5" s="26">
        <f t="shared" si="4"/>
        <v>211900</v>
      </c>
    </row>
    <row r="6" spans="1:15" s="2" customFormat="1" ht="45">
      <c r="A6" s="28">
        <v>800012</v>
      </c>
      <c r="B6" s="3"/>
      <c r="C6" s="30" t="s">
        <v>10</v>
      </c>
      <c r="D6" s="30"/>
      <c r="E6" s="30"/>
      <c r="F6" s="31">
        <v>0.22999999999999998</v>
      </c>
      <c r="G6" s="31">
        <v>0.22999999999999998</v>
      </c>
      <c r="H6" s="31">
        <v>0.11</v>
      </c>
      <c r="I6" s="31">
        <v>0.12</v>
      </c>
      <c r="J6" s="31"/>
      <c r="K6" s="16">
        <f t="shared" si="0"/>
        <v>815500</v>
      </c>
      <c r="L6" s="18">
        <f t="shared" si="1"/>
        <v>815500</v>
      </c>
      <c r="M6" s="21">
        <f t="shared" si="2"/>
        <v>282500</v>
      </c>
      <c r="N6" s="23">
        <f t="shared" si="3"/>
        <v>724300</v>
      </c>
      <c r="O6" s="26">
        <f t="shared" si="4"/>
        <v>450700</v>
      </c>
    </row>
    <row r="7" spans="1:15" s="2" customFormat="1" ht="15.75">
      <c r="A7" s="28">
        <v>800015</v>
      </c>
      <c r="B7" s="3"/>
      <c r="C7" s="30" t="s">
        <v>11</v>
      </c>
      <c r="D7" s="30"/>
      <c r="E7" s="30"/>
      <c r="F7" s="31">
        <v>0.22000000000000003</v>
      </c>
      <c r="G7" s="31">
        <v>0.22000000000000003</v>
      </c>
      <c r="H7" s="31">
        <v>0.18000000000000002</v>
      </c>
      <c r="I7" s="31">
        <v>0.04</v>
      </c>
      <c r="J7" s="31"/>
      <c r="K7" s="16">
        <f t="shared" si="0"/>
        <v>537000</v>
      </c>
      <c r="L7" s="18">
        <f t="shared" si="1"/>
        <v>537000</v>
      </c>
      <c r="M7" s="21">
        <f t="shared" si="2"/>
        <v>207400.00000000003</v>
      </c>
      <c r="N7" s="23">
        <f t="shared" si="3"/>
        <v>506600.00000000006</v>
      </c>
      <c r="O7" s="26">
        <f t="shared" si="4"/>
        <v>415400.00000000006</v>
      </c>
    </row>
    <row r="8" spans="1:15" s="2" customFormat="1" ht="45">
      <c r="A8" s="28">
        <v>800017</v>
      </c>
      <c r="B8" s="3"/>
      <c r="C8" s="30" t="s">
        <v>12</v>
      </c>
      <c r="D8" s="30"/>
      <c r="E8" s="30"/>
      <c r="F8" s="33">
        <v>0.30000000000000004</v>
      </c>
      <c r="G8" s="33">
        <v>0.30000000000000004</v>
      </c>
      <c r="H8" s="31">
        <v>0.18000000000000002</v>
      </c>
      <c r="I8" s="31">
        <v>0.12</v>
      </c>
      <c r="J8" s="31"/>
      <c r="K8" s="16">
        <f t="shared" si="0"/>
        <v>945000</v>
      </c>
      <c r="L8" s="18">
        <f t="shared" si="1"/>
        <v>945000</v>
      </c>
      <c r="M8" s="21">
        <f t="shared" si="2"/>
        <v>337800</v>
      </c>
      <c r="N8" s="23">
        <f t="shared" si="3"/>
        <v>853800</v>
      </c>
      <c r="O8" s="26">
        <f t="shared" si="4"/>
        <v>580200</v>
      </c>
    </row>
    <row r="9" spans="1:15" s="2" customFormat="1" ht="30">
      <c r="A9" s="28">
        <v>800020</v>
      </c>
      <c r="B9" s="3"/>
      <c r="C9" s="30" t="s">
        <v>13</v>
      </c>
      <c r="D9" s="30"/>
      <c r="E9" s="30"/>
      <c r="F9" s="31">
        <v>0.15000000000000002</v>
      </c>
      <c r="G9" s="31">
        <v>0.15000000000000002</v>
      </c>
      <c r="H9" s="31">
        <v>7.0000000000000007E-2</v>
      </c>
      <c r="I9" s="31">
        <v>0.08</v>
      </c>
      <c r="J9" s="31"/>
      <c r="K9" s="16">
        <f t="shared" si="0"/>
        <v>537500</v>
      </c>
      <c r="L9" s="18">
        <f t="shared" si="1"/>
        <v>537500</v>
      </c>
      <c r="M9" s="21">
        <f t="shared" si="2"/>
        <v>185700</v>
      </c>
      <c r="N9" s="23">
        <f t="shared" si="3"/>
        <v>476700</v>
      </c>
      <c r="O9" s="26">
        <f t="shared" si="4"/>
        <v>294300</v>
      </c>
    </row>
    <row r="10" spans="1:15" s="2" customFormat="1" ht="15.75">
      <c r="A10" s="28">
        <v>800025</v>
      </c>
      <c r="B10" s="3"/>
      <c r="C10" s="30" t="s">
        <v>14</v>
      </c>
      <c r="D10" s="30"/>
      <c r="E10" s="30"/>
      <c r="F10" s="31">
        <v>0.08</v>
      </c>
      <c r="G10" s="31">
        <v>0.08</v>
      </c>
      <c r="H10" s="31">
        <v>0.04</v>
      </c>
      <c r="I10" s="31">
        <v>0.04</v>
      </c>
      <c r="J10" s="31"/>
      <c r="K10" s="16">
        <f t="shared" si="0"/>
        <v>278000</v>
      </c>
      <c r="L10" s="18">
        <f t="shared" si="1"/>
        <v>278000</v>
      </c>
      <c r="M10" s="21">
        <f t="shared" si="2"/>
        <v>96800</v>
      </c>
      <c r="N10" s="23">
        <f t="shared" si="3"/>
        <v>247600</v>
      </c>
      <c r="O10" s="26">
        <f t="shared" si="4"/>
        <v>156400</v>
      </c>
    </row>
    <row r="11" spans="1:15" s="2" customFormat="1" ht="30">
      <c r="A11" s="28">
        <v>800030</v>
      </c>
      <c r="B11" s="3"/>
      <c r="C11" s="30" t="s">
        <v>15</v>
      </c>
      <c r="D11" s="30"/>
      <c r="E11" s="30"/>
      <c r="F11" s="33">
        <v>9.9999999999999992E-2</v>
      </c>
      <c r="G11" s="33">
        <v>9.9999999999999992E-2</v>
      </c>
      <c r="H11" s="31">
        <v>0.03</v>
      </c>
      <c r="I11" s="31">
        <v>6.9999999999999993E-2</v>
      </c>
      <c r="J11" s="31"/>
      <c r="K11" s="16">
        <f t="shared" si="0"/>
        <v>412499.99999999994</v>
      </c>
      <c r="L11" s="18">
        <f t="shared" si="1"/>
        <v>412499.99999999994</v>
      </c>
      <c r="M11" s="21">
        <f t="shared" si="2"/>
        <v>137800</v>
      </c>
      <c r="N11" s="23">
        <f t="shared" si="3"/>
        <v>359299.99999999994</v>
      </c>
      <c r="O11" s="26">
        <f t="shared" si="4"/>
        <v>199699.99999999997</v>
      </c>
    </row>
    <row r="12" spans="1:15" s="2" customFormat="1" ht="15.75">
      <c r="A12" s="28">
        <v>800035</v>
      </c>
      <c r="B12" s="3"/>
      <c r="C12" s="30" t="s">
        <v>16</v>
      </c>
      <c r="D12" s="30"/>
      <c r="E12" s="30"/>
      <c r="F12" s="31">
        <v>0.16</v>
      </c>
      <c r="G12" s="31">
        <v>0.16</v>
      </c>
      <c r="H12" s="31">
        <v>0.03</v>
      </c>
      <c r="I12" s="31">
        <v>0.13</v>
      </c>
      <c r="J12" s="31"/>
      <c r="K12" s="16">
        <f t="shared" si="0"/>
        <v>718500</v>
      </c>
      <c r="L12" s="18">
        <f t="shared" si="1"/>
        <v>718500</v>
      </c>
      <c r="M12" s="21">
        <f t="shared" si="2"/>
        <v>235600</v>
      </c>
      <c r="N12" s="23">
        <f t="shared" si="3"/>
        <v>619700</v>
      </c>
      <c r="O12" s="26">
        <f t="shared" si="4"/>
        <v>323300</v>
      </c>
    </row>
    <row r="13" spans="1:15" s="2" customFormat="1" ht="30">
      <c r="A13" s="28">
        <v>800040</v>
      </c>
      <c r="B13" s="3"/>
      <c r="C13" s="30" t="s">
        <v>17</v>
      </c>
      <c r="D13" s="30"/>
      <c r="E13" s="30"/>
      <c r="F13" s="31">
        <v>0.19</v>
      </c>
      <c r="G13" s="31">
        <v>0.19</v>
      </c>
      <c r="H13" s="31">
        <v>0.03</v>
      </c>
      <c r="I13" s="31">
        <v>0.16</v>
      </c>
      <c r="J13" s="31"/>
      <c r="K13" s="16">
        <f t="shared" si="0"/>
        <v>871500</v>
      </c>
      <c r="L13" s="18">
        <f t="shared" si="1"/>
        <v>871500</v>
      </c>
      <c r="M13" s="21">
        <f t="shared" si="2"/>
        <v>284500</v>
      </c>
      <c r="N13" s="23">
        <f t="shared" si="3"/>
        <v>749900</v>
      </c>
      <c r="O13" s="26">
        <f t="shared" si="4"/>
        <v>385100</v>
      </c>
    </row>
    <row r="14" spans="1:15" s="2" customFormat="1" ht="30">
      <c r="A14" s="28">
        <v>800045</v>
      </c>
      <c r="B14" s="3"/>
      <c r="C14" s="30" t="s">
        <v>18</v>
      </c>
      <c r="D14" s="30"/>
      <c r="E14" s="30"/>
      <c r="F14" s="31">
        <v>0.15000000000000002</v>
      </c>
      <c r="G14" s="31">
        <v>0.15000000000000002</v>
      </c>
      <c r="H14" s="31">
        <v>7.0000000000000007E-2</v>
      </c>
      <c r="I14" s="31">
        <v>0.08</v>
      </c>
      <c r="J14" s="31"/>
      <c r="K14" s="16">
        <f t="shared" si="0"/>
        <v>537500</v>
      </c>
      <c r="L14" s="18">
        <f t="shared" si="1"/>
        <v>537500</v>
      </c>
      <c r="M14" s="21">
        <f t="shared" si="2"/>
        <v>185700</v>
      </c>
      <c r="N14" s="23">
        <f t="shared" si="3"/>
        <v>476700</v>
      </c>
      <c r="O14" s="26">
        <f t="shared" si="4"/>
        <v>294300</v>
      </c>
    </row>
    <row r="15" spans="1:15" s="2" customFormat="1" ht="105">
      <c r="A15" s="28">
        <v>800200</v>
      </c>
      <c r="B15" s="3"/>
      <c r="C15" s="34" t="s">
        <v>19</v>
      </c>
      <c r="D15" s="30"/>
      <c r="E15" s="30"/>
      <c r="F15" s="31">
        <v>0.16</v>
      </c>
      <c r="G15" s="31">
        <v>0.16</v>
      </c>
      <c r="H15" s="31">
        <v>0.04</v>
      </c>
      <c r="I15" s="31">
        <v>0.12</v>
      </c>
      <c r="J15" s="31"/>
      <c r="K15" s="16">
        <f t="shared" si="0"/>
        <v>686000</v>
      </c>
      <c r="L15" s="18">
        <f t="shared" si="1"/>
        <v>686000</v>
      </c>
      <c r="M15" s="21">
        <f t="shared" si="2"/>
        <v>227200</v>
      </c>
      <c r="N15" s="23">
        <f t="shared" si="3"/>
        <v>594800</v>
      </c>
      <c r="O15" s="26">
        <f t="shared" si="4"/>
        <v>321200</v>
      </c>
    </row>
    <row r="16" spans="1:15" s="2" customFormat="1" ht="30">
      <c r="A16" s="28">
        <v>800205</v>
      </c>
      <c r="B16" s="3"/>
      <c r="C16" s="30" t="s">
        <v>20</v>
      </c>
      <c r="D16" s="30"/>
      <c r="E16" s="30"/>
      <c r="F16" s="31">
        <v>7.0000000000000007E-2</v>
      </c>
      <c r="G16" s="31">
        <v>7.0000000000000007E-2</v>
      </c>
      <c r="H16" s="31">
        <v>0.02</v>
      </c>
      <c r="I16" s="31">
        <v>0.05</v>
      </c>
      <c r="J16" s="31"/>
      <c r="K16" s="16">
        <f t="shared" si="0"/>
        <v>292000</v>
      </c>
      <c r="L16" s="18">
        <f t="shared" si="1"/>
        <v>292000</v>
      </c>
      <c r="M16" s="21">
        <f t="shared" si="2"/>
        <v>97300</v>
      </c>
      <c r="N16" s="23">
        <f t="shared" si="3"/>
        <v>254000</v>
      </c>
      <c r="O16" s="26">
        <f t="shared" si="4"/>
        <v>140000</v>
      </c>
    </row>
    <row r="17" spans="1:15" s="2" customFormat="1" ht="15.75">
      <c r="A17" s="28">
        <v>800210</v>
      </c>
      <c r="B17" s="3"/>
      <c r="C17" s="30" t="s">
        <v>21</v>
      </c>
      <c r="D17" s="30"/>
      <c r="E17" s="30"/>
      <c r="F17" s="31">
        <v>7.0000000000000007E-2</v>
      </c>
      <c r="G17" s="31">
        <v>7.0000000000000007E-2</v>
      </c>
      <c r="H17" s="31">
        <v>0.02</v>
      </c>
      <c r="I17" s="31">
        <v>0.05</v>
      </c>
      <c r="J17" s="31"/>
      <c r="K17" s="16">
        <f t="shared" si="0"/>
        <v>292000</v>
      </c>
      <c r="L17" s="18">
        <f t="shared" si="1"/>
        <v>292000</v>
      </c>
      <c r="M17" s="21">
        <f t="shared" si="2"/>
        <v>97300</v>
      </c>
      <c r="N17" s="23">
        <f t="shared" si="3"/>
        <v>254000</v>
      </c>
      <c r="O17" s="26">
        <f t="shared" si="4"/>
        <v>140000</v>
      </c>
    </row>
    <row r="18" spans="1:15" s="2" customFormat="1" ht="15.75">
      <c r="A18" s="28">
        <v>800215</v>
      </c>
      <c r="B18" s="3"/>
      <c r="C18" s="30" t="s">
        <v>22</v>
      </c>
      <c r="D18" s="30"/>
      <c r="E18" s="30"/>
      <c r="F18" s="31">
        <v>7.0000000000000007E-2</v>
      </c>
      <c r="G18" s="31">
        <v>7.0000000000000007E-2</v>
      </c>
      <c r="H18" s="31">
        <v>0.02</v>
      </c>
      <c r="I18" s="31">
        <v>0.05</v>
      </c>
      <c r="J18" s="31"/>
      <c r="K18" s="16">
        <f t="shared" si="0"/>
        <v>292000</v>
      </c>
      <c r="L18" s="18">
        <f t="shared" si="1"/>
        <v>292000</v>
      </c>
      <c r="M18" s="21">
        <f t="shared" si="2"/>
        <v>97300</v>
      </c>
      <c r="N18" s="23">
        <f t="shared" si="3"/>
        <v>254000</v>
      </c>
      <c r="O18" s="26">
        <f t="shared" si="4"/>
        <v>140000</v>
      </c>
    </row>
    <row r="19" spans="1:15" s="2" customFormat="1" ht="30">
      <c r="A19" s="28">
        <v>800220</v>
      </c>
      <c r="B19" s="3"/>
      <c r="C19" s="30" t="s">
        <v>23</v>
      </c>
      <c r="D19" s="30"/>
      <c r="E19" s="30"/>
      <c r="F19" s="31">
        <v>0.13999999999999999</v>
      </c>
      <c r="G19" s="31">
        <v>0.13999999999999999</v>
      </c>
      <c r="H19" s="31">
        <v>0.04</v>
      </c>
      <c r="I19" s="33">
        <v>9.9999999999999992E-2</v>
      </c>
      <c r="J19" s="33"/>
      <c r="K19" s="16">
        <f t="shared" si="0"/>
        <v>584000</v>
      </c>
      <c r="L19" s="18">
        <f t="shared" si="1"/>
        <v>584000</v>
      </c>
      <c r="M19" s="21">
        <f t="shared" si="2"/>
        <v>194600</v>
      </c>
      <c r="N19" s="23">
        <f t="shared" si="3"/>
        <v>507999.99999999994</v>
      </c>
      <c r="O19" s="26">
        <f t="shared" si="4"/>
        <v>280000</v>
      </c>
    </row>
    <row r="20" spans="1:15" s="2" customFormat="1" ht="30">
      <c r="A20" s="28">
        <v>800225</v>
      </c>
      <c r="B20" s="3"/>
      <c r="C20" s="30" t="s">
        <v>24</v>
      </c>
      <c r="D20" s="30"/>
      <c r="E20" s="30"/>
      <c r="F20" s="31">
        <v>0.16</v>
      </c>
      <c r="G20" s="31">
        <v>0.16</v>
      </c>
      <c r="H20" s="31">
        <v>0.04</v>
      </c>
      <c r="I20" s="31">
        <v>0.12</v>
      </c>
      <c r="J20" s="31"/>
      <c r="K20" s="16">
        <f t="shared" si="0"/>
        <v>686000</v>
      </c>
      <c r="L20" s="18">
        <f t="shared" si="1"/>
        <v>686000</v>
      </c>
      <c r="M20" s="21">
        <f t="shared" si="2"/>
        <v>227200</v>
      </c>
      <c r="N20" s="23">
        <f t="shared" si="3"/>
        <v>594800</v>
      </c>
      <c r="O20" s="26">
        <f t="shared" si="4"/>
        <v>321200</v>
      </c>
    </row>
    <row r="21" spans="1:15" s="2" customFormat="1" ht="30">
      <c r="A21" s="28">
        <v>800230</v>
      </c>
      <c r="B21" s="3"/>
      <c r="C21" s="30" t="s">
        <v>25</v>
      </c>
      <c r="D21" s="30"/>
      <c r="E21" s="30"/>
      <c r="F21" s="31">
        <v>0.13</v>
      </c>
      <c r="G21" s="31">
        <v>0.13</v>
      </c>
      <c r="H21" s="31">
        <v>0.03</v>
      </c>
      <c r="I21" s="33">
        <v>9.9999999999999992E-2</v>
      </c>
      <c r="J21" s="33"/>
      <c r="K21" s="16">
        <f t="shared" si="0"/>
        <v>565500</v>
      </c>
      <c r="L21" s="18">
        <f t="shared" si="1"/>
        <v>565500</v>
      </c>
      <c r="M21" s="21">
        <f t="shared" si="2"/>
        <v>186700</v>
      </c>
      <c r="N21" s="23">
        <f t="shared" si="3"/>
        <v>489499.99999999994</v>
      </c>
      <c r="O21" s="26">
        <f t="shared" si="4"/>
        <v>261499.99999999997</v>
      </c>
    </row>
    <row r="22" spans="1:15" s="2" customFormat="1" ht="30">
      <c r="A22" s="28">
        <v>800235</v>
      </c>
      <c r="B22" s="3"/>
      <c r="C22" s="30" t="s">
        <v>26</v>
      </c>
      <c r="D22" s="30"/>
      <c r="E22" s="30"/>
      <c r="F22" s="31">
        <v>0.12</v>
      </c>
      <c r="G22" s="31">
        <v>0.12</v>
      </c>
      <c r="H22" s="31">
        <v>0.03</v>
      </c>
      <c r="I22" s="31">
        <v>0.09</v>
      </c>
      <c r="J22" s="31"/>
      <c r="K22" s="16">
        <f t="shared" si="0"/>
        <v>514500</v>
      </c>
      <c r="L22" s="18">
        <f t="shared" si="1"/>
        <v>514500</v>
      </c>
      <c r="M22" s="21">
        <f t="shared" si="2"/>
        <v>170400</v>
      </c>
      <c r="N22" s="23">
        <f t="shared" si="3"/>
        <v>446100</v>
      </c>
      <c r="O22" s="26">
        <f t="shared" si="4"/>
        <v>240900</v>
      </c>
    </row>
    <row r="23" spans="1:15" s="2" customFormat="1" ht="15.75">
      <c r="A23" s="28">
        <v>800240</v>
      </c>
      <c r="B23" s="3"/>
      <c r="C23" s="30" t="s">
        <v>27</v>
      </c>
      <c r="D23" s="30"/>
      <c r="E23" s="30"/>
      <c r="F23" s="31">
        <v>0.12</v>
      </c>
      <c r="G23" s="31">
        <v>0.12</v>
      </c>
      <c r="H23" s="31">
        <v>0.03</v>
      </c>
      <c r="I23" s="31">
        <v>0.09</v>
      </c>
      <c r="J23" s="31"/>
      <c r="K23" s="16">
        <f t="shared" si="0"/>
        <v>514500</v>
      </c>
      <c r="L23" s="18">
        <f t="shared" si="1"/>
        <v>514500</v>
      </c>
      <c r="M23" s="21">
        <f t="shared" si="2"/>
        <v>170400</v>
      </c>
      <c r="N23" s="23">
        <f t="shared" si="3"/>
        <v>446100</v>
      </c>
      <c r="O23" s="26">
        <f t="shared" si="4"/>
        <v>240900</v>
      </c>
    </row>
    <row r="24" spans="1:15" s="2" customFormat="1" ht="45">
      <c r="A24" s="28">
        <v>800255</v>
      </c>
      <c r="B24" s="3"/>
      <c r="C24" s="30" t="s">
        <v>28</v>
      </c>
      <c r="D24" s="30"/>
      <c r="E24" s="30"/>
      <c r="F24" s="31">
        <v>0.18</v>
      </c>
      <c r="G24" s="31">
        <v>0.18</v>
      </c>
      <c r="H24" s="31">
        <v>0.05</v>
      </c>
      <c r="I24" s="31">
        <v>0.13</v>
      </c>
      <c r="J24" s="31"/>
      <c r="K24" s="16">
        <f t="shared" si="0"/>
        <v>755500</v>
      </c>
      <c r="L24" s="18">
        <f t="shared" si="1"/>
        <v>755500</v>
      </c>
      <c r="M24" s="21">
        <f t="shared" si="2"/>
        <v>251400</v>
      </c>
      <c r="N24" s="23">
        <f t="shared" si="3"/>
        <v>656700</v>
      </c>
      <c r="O24" s="26">
        <f t="shared" si="4"/>
        <v>360300</v>
      </c>
    </row>
    <row r="25" spans="1:15" s="2" customFormat="1" ht="45">
      <c r="A25" s="28">
        <v>800260</v>
      </c>
      <c r="B25" s="3"/>
      <c r="C25" s="30" t="s">
        <v>29</v>
      </c>
      <c r="D25" s="30"/>
      <c r="E25" s="30"/>
      <c r="F25" s="31">
        <v>0.25</v>
      </c>
      <c r="G25" s="31">
        <v>0.25</v>
      </c>
      <c r="H25" s="31">
        <v>0.04</v>
      </c>
      <c r="I25" s="31">
        <v>0.21000000000000002</v>
      </c>
      <c r="J25" s="31"/>
      <c r="K25" s="16">
        <f t="shared" si="0"/>
        <v>1145000</v>
      </c>
      <c r="L25" s="18">
        <f t="shared" si="1"/>
        <v>1145000</v>
      </c>
      <c r="M25" s="21">
        <f t="shared" si="2"/>
        <v>373900.00000000006</v>
      </c>
      <c r="N25" s="23">
        <f t="shared" si="3"/>
        <v>985400.00000000012</v>
      </c>
      <c r="O25" s="26">
        <f t="shared" si="4"/>
        <v>506600.00000000006</v>
      </c>
    </row>
    <row r="26" spans="1:15" s="2" customFormat="1" ht="15.75">
      <c r="A26" s="28">
        <v>800265</v>
      </c>
      <c r="B26" s="3"/>
      <c r="C26" s="30" t="s">
        <v>30</v>
      </c>
      <c r="D26" s="30"/>
      <c r="E26" s="30"/>
      <c r="F26" s="31">
        <v>0.28000000000000003</v>
      </c>
      <c r="G26" s="31">
        <v>0.28000000000000003</v>
      </c>
      <c r="H26" s="31">
        <v>6.9999999999999993E-2</v>
      </c>
      <c r="I26" s="31">
        <v>0.21000000000000002</v>
      </c>
      <c r="J26" s="31"/>
      <c r="K26" s="16">
        <f t="shared" si="0"/>
        <v>1200500</v>
      </c>
      <c r="L26" s="18">
        <f t="shared" si="1"/>
        <v>1200500</v>
      </c>
      <c r="M26" s="21">
        <f t="shared" si="2"/>
        <v>397600.00000000006</v>
      </c>
      <c r="N26" s="23">
        <f t="shared" si="3"/>
        <v>1040900.0000000001</v>
      </c>
      <c r="O26" s="26">
        <f t="shared" si="4"/>
        <v>562100</v>
      </c>
    </row>
    <row r="27" spans="1:15" s="2" customFormat="1" ht="15.75">
      <c r="A27" s="28">
        <v>800266</v>
      </c>
      <c r="B27" s="3"/>
      <c r="C27" s="30" t="s">
        <v>31</v>
      </c>
      <c r="D27" s="30"/>
      <c r="E27" s="30"/>
      <c r="F27" s="31">
        <v>0.28000000000000003</v>
      </c>
      <c r="G27" s="31">
        <v>0.28000000000000003</v>
      </c>
      <c r="H27" s="31">
        <v>6.9999999999999993E-2</v>
      </c>
      <c r="I27" s="31">
        <v>0.21000000000000002</v>
      </c>
      <c r="J27" s="31"/>
      <c r="K27" s="16">
        <f t="shared" si="0"/>
        <v>1200500</v>
      </c>
      <c r="L27" s="18">
        <f t="shared" si="1"/>
        <v>1200500</v>
      </c>
      <c r="M27" s="21">
        <f t="shared" si="2"/>
        <v>397600.00000000006</v>
      </c>
      <c r="N27" s="23">
        <f t="shared" si="3"/>
        <v>1040900.0000000001</v>
      </c>
      <c r="O27" s="26">
        <f t="shared" si="4"/>
        <v>562100</v>
      </c>
    </row>
    <row r="28" spans="1:15" s="2" customFormat="1" ht="15.75">
      <c r="A28" s="28">
        <v>800270</v>
      </c>
      <c r="B28" s="3"/>
      <c r="C28" s="30" t="s">
        <v>32</v>
      </c>
      <c r="D28" s="30"/>
      <c r="E28" s="30"/>
      <c r="F28" s="31">
        <v>0.28000000000000003</v>
      </c>
      <c r="G28" s="31">
        <v>0.28000000000000003</v>
      </c>
      <c r="H28" s="31">
        <v>6.9999999999999993E-2</v>
      </c>
      <c r="I28" s="31">
        <v>0.21000000000000002</v>
      </c>
      <c r="J28" s="31"/>
      <c r="K28" s="16">
        <f t="shared" si="0"/>
        <v>1200500</v>
      </c>
      <c r="L28" s="18">
        <f t="shared" si="1"/>
        <v>1200500</v>
      </c>
      <c r="M28" s="21">
        <f t="shared" si="2"/>
        <v>397600.00000000006</v>
      </c>
      <c r="N28" s="23">
        <f t="shared" si="3"/>
        <v>1040900.0000000001</v>
      </c>
      <c r="O28" s="26">
        <f t="shared" si="4"/>
        <v>562100</v>
      </c>
    </row>
    <row r="29" spans="1:15" s="2" customFormat="1" ht="30">
      <c r="A29" s="28">
        <v>800275</v>
      </c>
      <c r="B29" s="3"/>
      <c r="C29" s="30" t="s">
        <v>33</v>
      </c>
      <c r="D29" s="30"/>
      <c r="E29" s="30"/>
      <c r="F29" s="31">
        <v>0.26</v>
      </c>
      <c r="G29" s="31">
        <v>0.26</v>
      </c>
      <c r="H29" s="31">
        <v>0.05</v>
      </c>
      <c r="I29" s="31">
        <v>0.21000000000000002</v>
      </c>
      <c r="J29" s="31"/>
      <c r="K29" s="16">
        <f t="shared" si="0"/>
        <v>1163500</v>
      </c>
      <c r="L29" s="18">
        <f t="shared" si="1"/>
        <v>1163500</v>
      </c>
      <c r="M29" s="21">
        <f t="shared" si="2"/>
        <v>381800.00000000006</v>
      </c>
      <c r="N29" s="23">
        <f t="shared" si="3"/>
        <v>1003900.0000000001</v>
      </c>
      <c r="O29" s="26">
        <f t="shared" si="4"/>
        <v>525100</v>
      </c>
    </row>
    <row r="30" spans="1:15" s="2" customFormat="1" ht="15.75">
      <c r="A30" s="28">
        <v>800280</v>
      </c>
      <c r="B30" s="3"/>
      <c r="C30" s="30" t="s">
        <v>34</v>
      </c>
      <c r="D30" s="30"/>
      <c r="E30" s="30"/>
      <c r="F30" s="31">
        <v>0.13</v>
      </c>
      <c r="G30" s="31">
        <v>0.13</v>
      </c>
      <c r="H30" s="31">
        <v>0.03</v>
      </c>
      <c r="I30" s="33">
        <v>9.9999999999999992E-2</v>
      </c>
      <c r="J30" s="33"/>
      <c r="K30" s="16">
        <f t="shared" si="0"/>
        <v>565500</v>
      </c>
      <c r="L30" s="18">
        <f t="shared" si="1"/>
        <v>565500</v>
      </c>
      <c r="M30" s="21">
        <f t="shared" si="2"/>
        <v>186700</v>
      </c>
      <c r="N30" s="23">
        <f t="shared" si="3"/>
        <v>489499.99999999994</v>
      </c>
      <c r="O30" s="26">
        <f t="shared" si="4"/>
        <v>261499.99999999997</v>
      </c>
    </row>
    <row r="31" spans="1:15" s="2" customFormat="1" ht="30">
      <c r="A31" s="28">
        <v>800290</v>
      </c>
      <c r="B31" s="3"/>
      <c r="C31" s="30" t="s">
        <v>35</v>
      </c>
      <c r="D31" s="30"/>
      <c r="E31" s="30"/>
      <c r="F31" s="31">
        <v>0.13</v>
      </c>
      <c r="G31" s="31">
        <v>0.13</v>
      </c>
      <c r="H31" s="31">
        <v>0.03</v>
      </c>
      <c r="I31" s="33">
        <v>9.9999999999999992E-2</v>
      </c>
      <c r="J31" s="33"/>
      <c r="K31" s="16">
        <f t="shared" si="0"/>
        <v>565500</v>
      </c>
      <c r="L31" s="18">
        <f t="shared" si="1"/>
        <v>565500</v>
      </c>
      <c r="M31" s="21">
        <f t="shared" si="2"/>
        <v>186700</v>
      </c>
      <c r="N31" s="23">
        <f t="shared" si="3"/>
        <v>489499.99999999994</v>
      </c>
      <c r="O31" s="26">
        <f t="shared" si="4"/>
        <v>261499.99999999997</v>
      </c>
    </row>
    <row r="32" spans="1:15" s="2" customFormat="1" ht="30">
      <c r="A32" s="28">
        <v>800295</v>
      </c>
      <c r="B32" s="3" t="s">
        <v>7</v>
      </c>
      <c r="C32" s="30" t="s">
        <v>36</v>
      </c>
      <c r="D32" s="30"/>
      <c r="E32" s="30"/>
      <c r="F32" s="31">
        <v>0.19</v>
      </c>
      <c r="G32" s="31">
        <v>0.19</v>
      </c>
      <c r="H32" s="31">
        <v>0.05</v>
      </c>
      <c r="I32" s="31">
        <v>0.14000000000000001</v>
      </c>
      <c r="J32" s="31"/>
      <c r="K32" s="16">
        <f t="shared" si="0"/>
        <v>806500.00000000012</v>
      </c>
      <c r="L32" s="18">
        <f t="shared" si="1"/>
        <v>806500.00000000012</v>
      </c>
      <c r="M32" s="17">
        <v>0</v>
      </c>
      <c r="N32" s="23">
        <f t="shared" si="3"/>
        <v>700100</v>
      </c>
      <c r="O32" s="26">
        <f t="shared" si="4"/>
        <v>380900</v>
      </c>
    </row>
    <row r="33" spans="1:15" s="2" customFormat="1" ht="30">
      <c r="A33" s="28">
        <v>800300</v>
      </c>
      <c r="B33" s="3" t="s">
        <v>7</v>
      </c>
      <c r="C33" s="30" t="s">
        <v>37</v>
      </c>
      <c r="D33" s="30"/>
      <c r="E33" s="30"/>
      <c r="F33" s="31">
        <v>0.12</v>
      </c>
      <c r="G33" s="31">
        <v>0.12</v>
      </c>
      <c r="H33" s="31">
        <v>0.03</v>
      </c>
      <c r="I33" s="31">
        <v>0.09</v>
      </c>
      <c r="J33" s="31"/>
      <c r="K33" s="16">
        <f t="shared" si="0"/>
        <v>514500</v>
      </c>
      <c r="L33" s="18">
        <f t="shared" si="1"/>
        <v>514500</v>
      </c>
      <c r="M33" s="17">
        <v>0</v>
      </c>
      <c r="N33" s="23">
        <f t="shared" si="3"/>
        <v>446100</v>
      </c>
      <c r="O33" s="26">
        <f t="shared" si="4"/>
        <v>240900</v>
      </c>
    </row>
    <row r="34" spans="1:15" s="2" customFormat="1" ht="15.75">
      <c r="A34" s="28">
        <v>800305</v>
      </c>
      <c r="B34" s="3" t="s">
        <v>7</v>
      </c>
      <c r="C34" s="30" t="s">
        <v>38</v>
      </c>
      <c r="D34" s="30"/>
      <c r="E34" s="30"/>
      <c r="F34" s="31">
        <v>0.27</v>
      </c>
      <c r="G34" s="31">
        <v>0.27</v>
      </c>
      <c r="H34" s="31">
        <v>6.9999999999999993E-2</v>
      </c>
      <c r="I34" s="33">
        <v>0.2</v>
      </c>
      <c r="J34" s="33"/>
      <c r="K34" s="16">
        <f t="shared" si="0"/>
        <v>1149500</v>
      </c>
      <c r="L34" s="18">
        <f t="shared" si="1"/>
        <v>1149500</v>
      </c>
      <c r="M34" s="17">
        <v>0</v>
      </c>
      <c r="N34" s="23">
        <f t="shared" si="3"/>
        <v>997500</v>
      </c>
      <c r="O34" s="26">
        <f t="shared" si="4"/>
        <v>541500</v>
      </c>
    </row>
    <row r="35" spans="1:15" s="2" customFormat="1" ht="30">
      <c r="A35" s="28">
        <v>800315</v>
      </c>
      <c r="B35" s="3" t="s">
        <v>7</v>
      </c>
      <c r="C35" s="30" t="s">
        <v>39</v>
      </c>
      <c r="D35" s="30"/>
      <c r="E35" s="30"/>
      <c r="F35" s="31">
        <v>0.45</v>
      </c>
      <c r="G35" s="31">
        <v>0.45</v>
      </c>
      <c r="H35" s="31">
        <v>0.12</v>
      </c>
      <c r="I35" s="31">
        <v>0.33</v>
      </c>
      <c r="J35" s="31"/>
      <c r="K35" s="16">
        <f t="shared" si="0"/>
        <v>1905000</v>
      </c>
      <c r="L35" s="18">
        <f t="shared" si="1"/>
        <v>1905000</v>
      </c>
      <c r="M35" s="17">
        <v>0</v>
      </c>
      <c r="N35" s="23">
        <f t="shared" si="3"/>
        <v>1654200</v>
      </c>
      <c r="O35" s="26">
        <f t="shared" si="4"/>
        <v>901800</v>
      </c>
    </row>
    <row r="36" spans="1:15" s="2" customFormat="1" ht="30">
      <c r="A36" s="28">
        <v>800320</v>
      </c>
      <c r="B36" s="3" t="s">
        <v>7</v>
      </c>
      <c r="C36" s="30" t="s">
        <v>40</v>
      </c>
      <c r="D36" s="30"/>
      <c r="E36" s="30"/>
      <c r="F36" s="31">
        <v>0.89</v>
      </c>
      <c r="G36" s="31">
        <v>0.89</v>
      </c>
      <c r="H36" s="31">
        <v>0.22</v>
      </c>
      <c r="I36" s="31">
        <v>0.67</v>
      </c>
      <c r="J36" s="31"/>
      <c r="K36" s="16">
        <f t="shared" si="0"/>
        <v>3824000</v>
      </c>
      <c r="L36" s="18">
        <f t="shared" si="1"/>
        <v>3824000</v>
      </c>
      <c r="M36" s="17">
        <v>0</v>
      </c>
      <c r="N36" s="23">
        <f t="shared" si="3"/>
        <v>3314800</v>
      </c>
      <c r="O36" s="26">
        <f t="shared" si="4"/>
        <v>1787200</v>
      </c>
    </row>
    <row r="37" spans="1:15" s="2" customFormat="1" ht="15.75">
      <c r="A37" s="28">
        <v>800400</v>
      </c>
      <c r="B37" s="3"/>
      <c r="C37" s="30" t="s">
        <v>41</v>
      </c>
      <c r="D37" s="30"/>
      <c r="E37" s="30"/>
      <c r="F37" s="31">
        <v>0.15</v>
      </c>
      <c r="G37" s="31">
        <v>0.15</v>
      </c>
      <c r="H37" s="31">
        <v>0.05</v>
      </c>
      <c r="I37" s="33">
        <v>9.9999999999999992E-2</v>
      </c>
      <c r="J37" s="33"/>
      <c r="K37" s="16">
        <f t="shared" si="0"/>
        <v>602500</v>
      </c>
      <c r="L37" s="18">
        <f t="shared" si="1"/>
        <v>602500</v>
      </c>
      <c r="M37" s="21">
        <f t="shared" ref="M37:M68" si="5">DolatiFani*I37+DolatiProf*H37</f>
        <v>202500</v>
      </c>
      <c r="N37" s="23">
        <f t="shared" si="3"/>
        <v>526500</v>
      </c>
      <c r="O37" s="26">
        <f t="shared" si="4"/>
        <v>298500</v>
      </c>
    </row>
    <row r="38" spans="1:15" s="2" customFormat="1" ht="30">
      <c r="A38" s="28">
        <v>800405</v>
      </c>
      <c r="B38" s="3"/>
      <c r="C38" s="30" t="s">
        <v>42</v>
      </c>
      <c r="D38" s="30"/>
      <c r="E38" s="30"/>
      <c r="F38" s="31">
        <v>0.18</v>
      </c>
      <c r="G38" s="31">
        <v>0.18</v>
      </c>
      <c r="H38" s="31">
        <v>6.0000000000000005E-2</v>
      </c>
      <c r="I38" s="31">
        <v>0.12</v>
      </c>
      <c r="J38" s="31"/>
      <c r="K38" s="16">
        <f t="shared" si="0"/>
        <v>723000</v>
      </c>
      <c r="L38" s="18">
        <f t="shared" si="1"/>
        <v>723000</v>
      </c>
      <c r="M38" s="21">
        <f t="shared" si="5"/>
        <v>243000</v>
      </c>
      <c r="N38" s="23">
        <f t="shared" si="3"/>
        <v>631800</v>
      </c>
      <c r="O38" s="26">
        <f t="shared" si="4"/>
        <v>358200</v>
      </c>
    </row>
    <row r="39" spans="1:15" s="2" customFormat="1" ht="30">
      <c r="A39" s="28">
        <v>800410</v>
      </c>
      <c r="B39" s="3"/>
      <c r="C39" s="30" t="s">
        <v>43</v>
      </c>
      <c r="D39" s="30"/>
      <c r="E39" s="30"/>
      <c r="F39" s="31">
        <v>0.48</v>
      </c>
      <c r="G39" s="31">
        <v>0.48</v>
      </c>
      <c r="H39" s="31">
        <v>0.12</v>
      </c>
      <c r="I39" s="31">
        <v>0.36</v>
      </c>
      <c r="J39" s="31"/>
      <c r="K39" s="16">
        <f t="shared" si="0"/>
        <v>2058000</v>
      </c>
      <c r="L39" s="18">
        <f t="shared" si="1"/>
        <v>2058000</v>
      </c>
      <c r="M39" s="21">
        <f t="shared" si="5"/>
        <v>681600</v>
      </c>
      <c r="N39" s="23">
        <f t="shared" si="3"/>
        <v>1784400</v>
      </c>
      <c r="O39" s="26">
        <f t="shared" si="4"/>
        <v>963600</v>
      </c>
    </row>
    <row r="40" spans="1:15" s="2" customFormat="1" ht="15.75">
      <c r="A40" s="28">
        <v>800415</v>
      </c>
      <c r="B40" s="3"/>
      <c r="C40" s="30" t="s">
        <v>44</v>
      </c>
      <c r="D40" s="30"/>
      <c r="E40" s="30"/>
      <c r="F40" s="31">
        <v>0.13</v>
      </c>
      <c r="G40" s="31">
        <v>0.13</v>
      </c>
      <c r="H40" s="31">
        <v>0.04</v>
      </c>
      <c r="I40" s="31">
        <v>0.09</v>
      </c>
      <c r="J40" s="31"/>
      <c r="K40" s="16">
        <f t="shared" si="0"/>
        <v>533000</v>
      </c>
      <c r="L40" s="18">
        <f t="shared" si="1"/>
        <v>533000</v>
      </c>
      <c r="M40" s="21">
        <f t="shared" si="5"/>
        <v>178300</v>
      </c>
      <c r="N40" s="23">
        <f t="shared" si="3"/>
        <v>464600</v>
      </c>
      <c r="O40" s="26">
        <f t="shared" si="4"/>
        <v>259400</v>
      </c>
    </row>
    <row r="41" spans="1:15" s="2" customFormat="1" ht="15.75">
      <c r="A41" s="28">
        <v>800416</v>
      </c>
      <c r="B41" s="3"/>
      <c r="C41" s="30" t="s">
        <v>45</v>
      </c>
      <c r="D41" s="30"/>
      <c r="E41" s="30"/>
      <c r="F41" s="31">
        <v>0.13</v>
      </c>
      <c r="G41" s="31">
        <v>0.13</v>
      </c>
      <c r="H41" s="31">
        <v>0.04</v>
      </c>
      <c r="I41" s="31">
        <v>0.09</v>
      </c>
      <c r="J41" s="31"/>
      <c r="K41" s="16">
        <f t="shared" si="0"/>
        <v>533000</v>
      </c>
      <c r="L41" s="18">
        <f t="shared" si="1"/>
        <v>533000</v>
      </c>
      <c r="M41" s="21">
        <f t="shared" si="5"/>
        <v>178300</v>
      </c>
      <c r="N41" s="23">
        <f t="shared" si="3"/>
        <v>464600</v>
      </c>
      <c r="O41" s="26">
        <f t="shared" si="4"/>
        <v>259400</v>
      </c>
    </row>
    <row r="42" spans="1:15" s="2" customFormat="1" ht="15.75">
      <c r="A42" s="28">
        <v>800420</v>
      </c>
      <c r="B42" s="3"/>
      <c r="C42" s="30" t="s">
        <v>46</v>
      </c>
      <c r="D42" s="30"/>
      <c r="E42" s="30"/>
      <c r="F42" s="31">
        <v>0.16999999999999998</v>
      </c>
      <c r="G42" s="31">
        <v>0.16999999999999998</v>
      </c>
      <c r="H42" s="31">
        <v>0.05</v>
      </c>
      <c r="I42" s="31">
        <v>0.12</v>
      </c>
      <c r="J42" s="31"/>
      <c r="K42" s="16">
        <f t="shared" si="0"/>
        <v>704500</v>
      </c>
      <c r="L42" s="18">
        <f t="shared" si="1"/>
        <v>704500</v>
      </c>
      <c r="M42" s="21">
        <f t="shared" si="5"/>
        <v>235100</v>
      </c>
      <c r="N42" s="23">
        <f t="shared" si="3"/>
        <v>613300</v>
      </c>
      <c r="O42" s="26">
        <f t="shared" si="4"/>
        <v>339700</v>
      </c>
    </row>
    <row r="43" spans="1:15" s="2" customFormat="1" ht="15.75">
      <c r="A43" s="28">
        <v>800421</v>
      </c>
      <c r="B43" s="3"/>
      <c r="C43" s="30" t="s">
        <v>47</v>
      </c>
      <c r="D43" s="30"/>
      <c r="E43" s="30"/>
      <c r="F43" s="31">
        <v>0.16999999999999998</v>
      </c>
      <c r="G43" s="31">
        <v>0.16999999999999998</v>
      </c>
      <c r="H43" s="31">
        <v>0.05</v>
      </c>
      <c r="I43" s="31">
        <v>0.12</v>
      </c>
      <c r="J43" s="31"/>
      <c r="K43" s="16">
        <f t="shared" si="0"/>
        <v>704500</v>
      </c>
      <c r="L43" s="18">
        <f t="shared" si="1"/>
        <v>704500</v>
      </c>
      <c r="M43" s="21">
        <f t="shared" si="5"/>
        <v>235100</v>
      </c>
      <c r="N43" s="23">
        <f t="shared" si="3"/>
        <v>613300</v>
      </c>
      <c r="O43" s="26">
        <f t="shared" si="4"/>
        <v>339700</v>
      </c>
    </row>
    <row r="44" spans="1:15" s="2" customFormat="1" ht="30">
      <c r="A44" s="28">
        <v>800425</v>
      </c>
      <c r="B44" s="3"/>
      <c r="C44" s="30" t="s">
        <v>48</v>
      </c>
      <c r="D44" s="30"/>
      <c r="E44" s="30"/>
      <c r="F44" s="31">
        <v>0.16999999999999998</v>
      </c>
      <c r="G44" s="31">
        <v>0.16999999999999998</v>
      </c>
      <c r="H44" s="31">
        <v>0.05</v>
      </c>
      <c r="I44" s="31">
        <v>0.12</v>
      </c>
      <c r="J44" s="31"/>
      <c r="K44" s="16">
        <f t="shared" si="0"/>
        <v>704500</v>
      </c>
      <c r="L44" s="18">
        <f t="shared" si="1"/>
        <v>704500</v>
      </c>
      <c r="M44" s="21">
        <f t="shared" si="5"/>
        <v>235100</v>
      </c>
      <c r="N44" s="23">
        <f t="shared" si="3"/>
        <v>613300</v>
      </c>
      <c r="O44" s="26">
        <f t="shared" si="4"/>
        <v>339700</v>
      </c>
    </row>
    <row r="45" spans="1:15" s="2" customFormat="1" ht="15.75">
      <c r="A45" s="28">
        <v>800426</v>
      </c>
      <c r="B45" s="3"/>
      <c r="C45" s="30" t="s">
        <v>49</v>
      </c>
      <c r="D45" s="30"/>
      <c r="E45" s="30"/>
      <c r="F45" s="31">
        <v>0.16999999999999998</v>
      </c>
      <c r="G45" s="31">
        <v>0.16999999999999998</v>
      </c>
      <c r="H45" s="31">
        <v>0.05</v>
      </c>
      <c r="I45" s="31">
        <v>0.12</v>
      </c>
      <c r="J45" s="31"/>
      <c r="K45" s="16">
        <f t="shared" si="0"/>
        <v>704500</v>
      </c>
      <c r="L45" s="18">
        <f t="shared" si="1"/>
        <v>704500</v>
      </c>
      <c r="M45" s="21">
        <f t="shared" si="5"/>
        <v>235100</v>
      </c>
      <c r="N45" s="23">
        <f t="shared" si="3"/>
        <v>613300</v>
      </c>
      <c r="O45" s="26">
        <f t="shared" si="4"/>
        <v>339700</v>
      </c>
    </row>
    <row r="46" spans="1:15" s="2" customFormat="1" ht="30">
      <c r="A46" s="28">
        <v>800430</v>
      </c>
      <c r="B46" s="3"/>
      <c r="C46" s="30" t="s">
        <v>50</v>
      </c>
      <c r="D46" s="30"/>
      <c r="E46" s="30"/>
      <c r="F46" s="31">
        <v>0.22000000000000003</v>
      </c>
      <c r="G46" s="31">
        <v>0.22000000000000003</v>
      </c>
      <c r="H46" s="31">
        <v>6.9999999999999993E-2</v>
      </c>
      <c r="I46" s="31">
        <v>0.15000000000000002</v>
      </c>
      <c r="J46" s="31"/>
      <c r="K46" s="16">
        <f t="shared" si="0"/>
        <v>894500.00000000012</v>
      </c>
      <c r="L46" s="18">
        <f t="shared" si="1"/>
        <v>894500.00000000012</v>
      </c>
      <c r="M46" s="21">
        <f t="shared" si="5"/>
        <v>299800</v>
      </c>
      <c r="N46" s="23">
        <f t="shared" si="3"/>
        <v>780500.00000000012</v>
      </c>
      <c r="O46" s="26">
        <f t="shared" si="4"/>
        <v>438500.00000000006</v>
      </c>
    </row>
    <row r="47" spans="1:15" s="2" customFormat="1" ht="30">
      <c r="A47" s="28">
        <v>800435</v>
      </c>
      <c r="B47" s="3"/>
      <c r="C47" s="30" t="s">
        <v>51</v>
      </c>
      <c r="D47" s="30"/>
      <c r="E47" s="30"/>
      <c r="F47" s="31">
        <v>0.16999999999999998</v>
      </c>
      <c r="G47" s="31">
        <v>0.16999999999999998</v>
      </c>
      <c r="H47" s="31">
        <v>0.05</v>
      </c>
      <c r="I47" s="31">
        <v>0.12</v>
      </c>
      <c r="J47" s="31"/>
      <c r="K47" s="16">
        <f t="shared" si="0"/>
        <v>704500</v>
      </c>
      <c r="L47" s="18">
        <f t="shared" si="1"/>
        <v>704500</v>
      </c>
      <c r="M47" s="21">
        <f t="shared" si="5"/>
        <v>235100</v>
      </c>
      <c r="N47" s="23">
        <f t="shared" si="3"/>
        <v>613300</v>
      </c>
      <c r="O47" s="26">
        <f t="shared" si="4"/>
        <v>339700</v>
      </c>
    </row>
    <row r="48" spans="1:15" s="2" customFormat="1" ht="30">
      <c r="A48" s="28">
        <v>800440</v>
      </c>
      <c r="B48" s="3"/>
      <c r="C48" s="30" t="s">
        <v>52</v>
      </c>
      <c r="D48" s="30"/>
      <c r="E48" s="30"/>
      <c r="F48" s="31">
        <v>0.21000000000000002</v>
      </c>
      <c r="G48" s="31">
        <v>0.21000000000000002</v>
      </c>
      <c r="H48" s="31">
        <v>6.0000000000000005E-2</v>
      </c>
      <c r="I48" s="31">
        <v>0.15000000000000002</v>
      </c>
      <c r="J48" s="31"/>
      <c r="K48" s="16">
        <f t="shared" si="0"/>
        <v>876000.00000000012</v>
      </c>
      <c r="L48" s="18">
        <f t="shared" si="1"/>
        <v>876000.00000000012</v>
      </c>
      <c r="M48" s="21">
        <f t="shared" si="5"/>
        <v>291900.00000000006</v>
      </c>
      <c r="N48" s="23">
        <f t="shared" si="3"/>
        <v>762000.00000000012</v>
      </c>
      <c r="O48" s="26">
        <f t="shared" si="4"/>
        <v>420000.00000000006</v>
      </c>
    </row>
    <row r="49" spans="1:15" s="2" customFormat="1" ht="30">
      <c r="A49" s="28">
        <v>800445</v>
      </c>
      <c r="B49" s="3"/>
      <c r="C49" s="30" t="s">
        <v>53</v>
      </c>
      <c r="D49" s="30"/>
      <c r="E49" s="30"/>
      <c r="F49" s="31">
        <v>0.23</v>
      </c>
      <c r="G49" s="31">
        <v>0.23</v>
      </c>
      <c r="H49" s="31">
        <v>7.0000000000000007E-2</v>
      </c>
      <c r="I49" s="31">
        <v>0.16</v>
      </c>
      <c r="J49" s="31"/>
      <c r="K49" s="16">
        <f t="shared" si="0"/>
        <v>945500</v>
      </c>
      <c r="L49" s="18">
        <f t="shared" si="1"/>
        <v>945500</v>
      </c>
      <c r="M49" s="21">
        <f t="shared" si="5"/>
        <v>316100</v>
      </c>
      <c r="N49" s="23">
        <f t="shared" si="3"/>
        <v>823900</v>
      </c>
      <c r="O49" s="26">
        <f t="shared" si="4"/>
        <v>459100</v>
      </c>
    </row>
    <row r="50" spans="1:15" s="2" customFormat="1" ht="15.75">
      <c r="A50" s="28">
        <v>800460</v>
      </c>
      <c r="B50" s="3"/>
      <c r="C50" s="30" t="s">
        <v>54</v>
      </c>
      <c r="D50" s="30"/>
      <c r="E50" s="30"/>
      <c r="F50" s="31">
        <v>0.18</v>
      </c>
      <c r="G50" s="31">
        <v>0.18</v>
      </c>
      <c r="H50" s="31">
        <v>6.0000000000000005E-2</v>
      </c>
      <c r="I50" s="31">
        <v>0.12</v>
      </c>
      <c r="J50" s="31"/>
      <c r="K50" s="16">
        <f t="shared" si="0"/>
        <v>723000</v>
      </c>
      <c r="L50" s="18">
        <f t="shared" si="1"/>
        <v>723000</v>
      </c>
      <c r="M50" s="21">
        <f t="shared" si="5"/>
        <v>243000</v>
      </c>
      <c r="N50" s="23">
        <f t="shared" si="3"/>
        <v>631800</v>
      </c>
      <c r="O50" s="26">
        <f t="shared" si="4"/>
        <v>358200</v>
      </c>
    </row>
    <row r="51" spans="1:15" s="2" customFormat="1" ht="15.75">
      <c r="A51" s="28">
        <v>800461</v>
      </c>
      <c r="B51" s="3"/>
      <c r="C51" s="30" t="s">
        <v>55</v>
      </c>
      <c r="D51" s="30"/>
      <c r="E51" s="30"/>
      <c r="F51" s="31">
        <v>0.18</v>
      </c>
      <c r="G51" s="31">
        <v>0.18</v>
      </c>
      <c r="H51" s="31">
        <v>6.0000000000000005E-2</v>
      </c>
      <c r="I51" s="31">
        <v>0.12</v>
      </c>
      <c r="J51" s="31"/>
      <c r="K51" s="16">
        <f t="shared" si="0"/>
        <v>723000</v>
      </c>
      <c r="L51" s="18">
        <f t="shared" si="1"/>
        <v>723000</v>
      </c>
      <c r="M51" s="21">
        <f t="shared" si="5"/>
        <v>243000</v>
      </c>
      <c r="N51" s="23">
        <f t="shared" si="3"/>
        <v>631800</v>
      </c>
      <c r="O51" s="26">
        <f t="shared" si="4"/>
        <v>358200</v>
      </c>
    </row>
    <row r="52" spans="1:15" s="2" customFormat="1" ht="15.75">
      <c r="A52" s="28">
        <v>800465</v>
      </c>
      <c r="B52" s="3"/>
      <c r="C52" s="30" t="s">
        <v>56</v>
      </c>
      <c r="D52" s="30"/>
      <c r="E52" s="30"/>
      <c r="F52" s="31">
        <v>0.18</v>
      </c>
      <c r="G52" s="31">
        <v>0.18</v>
      </c>
      <c r="H52" s="31">
        <v>6.0000000000000005E-2</v>
      </c>
      <c r="I52" s="31">
        <v>0.12</v>
      </c>
      <c r="J52" s="31"/>
      <c r="K52" s="16">
        <f t="shared" si="0"/>
        <v>723000</v>
      </c>
      <c r="L52" s="18">
        <f t="shared" si="1"/>
        <v>723000</v>
      </c>
      <c r="M52" s="21">
        <f t="shared" si="5"/>
        <v>243000</v>
      </c>
      <c r="N52" s="23">
        <f t="shared" si="3"/>
        <v>631800</v>
      </c>
      <c r="O52" s="26">
        <f t="shared" si="4"/>
        <v>358200</v>
      </c>
    </row>
    <row r="53" spans="1:15" s="2" customFormat="1" ht="15.75">
      <c r="A53" s="28">
        <v>800466</v>
      </c>
      <c r="B53" s="3"/>
      <c r="C53" s="30" t="s">
        <v>57</v>
      </c>
      <c r="D53" s="30"/>
      <c r="E53" s="30"/>
      <c r="F53" s="31">
        <v>0.18</v>
      </c>
      <c r="G53" s="31">
        <v>0.18</v>
      </c>
      <c r="H53" s="31">
        <v>6.0000000000000005E-2</v>
      </c>
      <c r="I53" s="31">
        <v>0.12</v>
      </c>
      <c r="J53" s="31"/>
      <c r="K53" s="16">
        <f t="shared" si="0"/>
        <v>723000</v>
      </c>
      <c r="L53" s="18">
        <f t="shared" si="1"/>
        <v>723000</v>
      </c>
      <c r="M53" s="21">
        <f t="shared" si="5"/>
        <v>243000</v>
      </c>
      <c r="N53" s="23">
        <f t="shared" si="3"/>
        <v>631800</v>
      </c>
      <c r="O53" s="26">
        <f t="shared" si="4"/>
        <v>358200</v>
      </c>
    </row>
    <row r="54" spans="1:15" s="2" customFormat="1" ht="15.75">
      <c r="A54" s="28">
        <v>800470</v>
      </c>
      <c r="B54" s="3"/>
      <c r="C54" s="30" t="s">
        <v>58</v>
      </c>
      <c r="D54" s="30"/>
      <c r="E54" s="30"/>
      <c r="F54" s="31">
        <v>0.18</v>
      </c>
      <c r="G54" s="31">
        <v>0.18</v>
      </c>
      <c r="H54" s="31">
        <v>0.05</v>
      </c>
      <c r="I54" s="31">
        <v>0.13</v>
      </c>
      <c r="J54" s="31"/>
      <c r="K54" s="16">
        <f t="shared" si="0"/>
        <v>755500</v>
      </c>
      <c r="L54" s="18">
        <f t="shared" si="1"/>
        <v>755500</v>
      </c>
      <c r="M54" s="21">
        <f t="shared" si="5"/>
        <v>251400</v>
      </c>
      <c r="N54" s="23">
        <f t="shared" si="3"/>
        <v>656700</v>
      </c>
      <c r="O54" s="26">
        <f t="shared" si="4"/>
        <v>360300</v>
      </c>
    </row>
    <row r="55" spans="1:15" s="2" customFormat="1" ht="15.75">
      <c r="A55" s="28">
        <v>800471</v>
      </c>
      <c r="B55" s="3"/>
      <c r="C55" s="30" t="s">
        <v>59</v>
      </c>
      <c r="D55" s="30"/>
      <c r="E55" s="30"/>
      <c r="F55" s="31">
        <v>0.18</v>
      </c>
      <c r="G55" s="31">
        <v>0.18</v>
      </c>
      <c r="H55" s="31">
        <v>0.05</v>
      </c>
      <c r="I55" s="31">
        <v>0.13</v>
      </c>
      <c r="J55" s="31"/>
      <c r="K55" s="16">
        <f t="shared" si="0"/>
        <v>755500</v>
      </c>
      <c r="L55" s="18">
        <f t="shared" si="1"/>
        <v>755500</v>
      </c>
      <c r="M55" s="21">
        <f t="shared" si="5"/>
        <v>251400</v>
      </c>
      <c r="N55" s="23">
        <f t="shared" si="3"/>
        <v>656700</v>
      </c>
      <c r="O55" s="26">
        <f t="shared" si="4"/>
        <v>360300</v>
      </c>
    </row>
    <row r="56" spans="1:15" s="2" customFormat="1" ht="15.75">
      <c r="A56" s="28">
        <v>800475</v>
      </c>
      <c r="B56" s="3"/>
      <c r="C56" s="30" t="s">
        <v>60</v>
      </c>
      <c r="D56" s="30"/>
      <c r="E56" s="30"/>
      <c r="F56" s="31">
        <v>0.16</v>
      </c>
      <c r="G56" s="31">
        <v>0.16</v>
      </c>
      <c r="H56" s="31">
        <v>0.03</v>
      </c>
      <c r="I56" s="31">
        <v>0.13</v>
      </c>
      <c r="J56" s="31"/>
      <c r="K56" s="16">
        <f t="shared" si="0"/>
        <v>718500</v>
      </c>
      <c r="L56" s="18">
        <f t="shared" si="1"/>
        <v>718500</v>
      </c>
      <c r="M56" s="21">
        <f t="shared" si="5"/>
        <v>235600</v>
      </c>
      <c r="N56" s="23">
        <f t="shared" si="3"/>
        <v>619700</v>
      </c>
      <c r="O56" s="26">
        <f t="shared" si="4"/>
        <v>323300</v>
      </c>
    </row>
    <row r="57" spans="1:15" s="2" customFormat="1" ht="15.75">
      <c r="A57" s="28">
        <v>800480</v>
      </c>
      <c r="B57" s="3"/>
      <c r="C57" s="30" t="s">
        <v>61</v>
      </c>
      <c r="D57" s="30"/>
      <c r="E57" s="30"/>
      <c r="F57" s="31">
        <v>0.2</v>
      </c>
      <c r="G57" s="31">
        <v>0.2</v>
      </c>
      <c r="H57" s="31">
        <v>0.05</v>
      </c>
      <c r="I57" s="31">
        <v>0.15000000000000002</v>
      </c>
      <c r="J57" s="31"/>
      <c r="K57" s="16">
        <f t="shared" si="0"/>
        <v>857500.00000000012</v>
      </c>
      <c r="L57" s="18">
        <f t="shared" si="1"/>
        <v>857500.00000000012</v>
      </c>
      <c r="M57" s="21">
        <f t="shared" si="5"/>
        <v>284000</v>
      </c>
      <c r="N57" s="23">
        <f t="shared" si="3"/>
        <v>743500.00000000012</v>
      </c>
      <c r="O57" s="26">
        <f t="shared" si="4"/>
        <v>401500.00000000006</v>
      </c>
    </row>
    <row r="58" spans="1:15" s="2" customFormat="1" ht="15.75">
      <c r="A58" s="28">
        <v>800485</v>
      </c>
      <c r="B58" s="3"/>
      <c r="C58" s="30" t="s">
        <v>62</v>
      </c>
      <c r="D58" s="30"/>
      <c r="E58" s="30"/>
      <c r="F58" s="31">
        <v>0.2</v>
      </c>
      <c r="G58" s="31">
        <v>0.2</v>
      </c>
      <c r="H58" s="31">
        <v>6.9999999999999993E-2</v>
      </c>
      <c r="I58" s="31">
        <v>0.13</v>
      </c>
      <c r="J58" s="31"/>
      <c r="K58" s="16">
        <f t="shared" si="0"/>
        <v>792500</v>
      </c>
      <c r="L58" s="18">
        <f t="shared" si="1"/>
        <v>792500</v>
      </c>
      <c r="M58" s="21">
        <f t="shared" si="5"/>
        <v>267200</v>
      </c>
      <c r="N58" s="23">
        <f t="shared" si="3"/>
        <v>693700</v>
      </c>
      <c r="O58" s="26">
        <f t="shared" si="4"/>
        <v>397300</v>
      </c>
    </row>
    <row r="59" spans="1:15" s="2" customFormat="1" ht="15.75">
      <c r="A59" s="28">
        <v>800486</v>
      </c>
      <c r="B59" s="3"/>
      <c r="C59" s="30" t="s">
        <v>63</v>
      </c>
      <c r="D59" s="30"/>
      <c r="E59" s="30"/>
      <c r="F59" s="31">
        <v>0.2</v>
      </c>
      <c r="G59" s="31">
        <v>0.2</v>
      </c>
      <c r="H59" s="31">
        <v>6.9999999999999993E-2</v>
      </c>
      <c r="I59" s="31">
        <v>0.13</v>
      </c>
      <c r="J59" s="31"/>
      <c r="K59" s="16">
        <f t="shared" si="0"/>
        <v>792500</v>
      </c>
      <c r="L59" s="18">
        <f t="shared" si="1"/>
        <v>792500</v>
      </c>
      <c r="M59" s="21">
        <f t="shared" si="5"/>
        <v>267200</v>
      </c>
      <c r="N59" s="23">
        <f t="shared" si="3"/>
        <v>693700</v>
      </c>
      <c r="O59" s="26">
        <f t="shared" si="4"/>
        <v>397300</v>
      </c>
    </row>
    <row r="60" spans="1:15" s="2" customFormat="1" ht="30">
      <c r="A60" s="28">
        <v>800490</v>
      </c>
      <c r="B60" s="3"/>
      <c r="C60" s="30" t="s">
        <v>64</v>
      </c>
      <c r="D60" s="30"/>
      <c r="E60" s="30"/>
      <c r="F60" s="31">
        <v>0.18000000000000002</v>
      </c>
      <c r="G60" s="31">
        <v>0.18000000000000002</v>
      </c>
      <c r="H60" s="31">
        <v>0.03</v>
      </c>
      <c r="I60" s="31">
        <v>0.15000000000000002</v>
      </c>
      <c r="J60" s="31"/>
      <c r="K60" s="16">
        <f t="shared" si="0"/>
        <v>820500.00000000012</v>
      </c>
      <c r="L60" s="18">
        <f t="shared" si="1"/>
        <v>820500.00000000012</v>
      </c>
      <c r="M60" s="21">
        <f t="shared" si="5"/>
        <v>268200</v>
      </c>
      <c r="N60" s="23">
        <f t="shared" si="3"/>
        <v>706500.00000000012</v>
      </c>
      <c r="O60" s="26">
        <f t="shared" si="4"/>
        <v>364500.00000000006</v>
      </c>
    </row>
    <row r="61" spans="1:15" s="2" customFormat="1" ht="15.75">
      <c r="A61" s="28">
        <v>800495</v>
      </c>
      <c r="B61" s="3"/>
      <c r="C61" s="30" t="s">
        <v>65</v>
      </c>
      <c r="D61" s="30"/>
      <c r="E61" s="30"/>
      <c r="F61" s="31">
        <v>0.16999999999999998</v>
      </c>
      <c r="G61" s="31">
        <v>0.16999999999999998</v>
      </c>
      <c r="H61" s="31">
        <v>0.05</v>
      </c>
      <c r="I61" s="31">
        <v>0.12</v>
      </c>
      <c r="J61" s="31"/>
      <c r="K61" s="16">
        <f t="shared" si="0"/>
        <v>704500</v>
      </c>
      <c r="L61" s="18">
        <f t="shared" si="1"/>
        <v>704500</v>
      </c>
      <c r="M61" s="21">
        <f t="shared" si="5"/>
        <v>235100</v>
      </c>
      <c r="N61" s="23">
        <f t="shared" si="3"/>
        <v>613300</v>
      </c>
      <c r="O61" s="26">
        <f t="shared" si="4"/>
        <v>339700</v>
      </c>
    </row>
    <row r="62" spans="1:15" s="2" customFormat="1" ht="15.75">
      <c r="A62" s="28">
        <v>800496</v>
      </c>
      <c r="B62" s="3"/>
      <c r="C62" s="30" t="s">
        <v>66</v>
      </c>
      <c r="D62" s="30"/>
      <c r="E62" s="30"/>
      <c r="F62" s="31">
        <v>0.16999999999999998</v>
      </c>
      <c r="G62" s="31">
        <v>0.16999999999999998</v>
      </c>
      <c r="H62" s="31">
        <v>0.05</v>
      </c>
      <c r="I62" s="31">
        <v>0.12</v>
      </c>
      <c r="J62" s="31"/>
      <c r="K62" s="16">
        <f t="shared" si="0"/>
        <v>704500</v>
      </c>
      <c r="L62" s="18">
        <f t="shared" si="1"/>
        <v>704500</v>
      </c>
      <c r="M62" s="21">
        <f t="shared" si="5"/>
        <v>235100</v>
      </c>
      <c r="N62" s="23">
        <f t="shared" si="3"/>
        <v>613300</v>
      </c>
      <c r="O62" s="26">
        <f t="shared" si="4"/>
        <v>339700</v>
      </c>
    </row>
    <row r="63" spans="1:15" s="2" customFormat="1" ht="15.75">
      <c r="A63" s="28">
        <v>800500</v>
      </c>
      <c r="B63" s="3"/>
      <c r="C63" s="30" t="s">
        <v>67</v>
      </c>
      <c r="D63" s="30"/>
      <c r="E63" s="30"/>
      <c r="F63" s="31">
        <v>0.22000000000000003</v>
      </c>
      <c r="G63" s="31">
        <v>0.22000000000000003</v>
      </c>
      <c r="H63" s="31">
        <v>0.08</v>
      </c>
      <c r="I63" s="31">
        <v>0.14000000000000001</v>
      </c>
      <c r="J63" s="31"/>
      <c r="K63" s="16">
        <f t="shared" si="0"/>
        <v>862000.00000000012</v>
      </c>
      <c r="L63" s="18">
        <f t="shared" si="1"/>
        <v>862000.00000000012</v>
      </c>
      <c r="M63" s="21">
        <f t="shared" si="5"/>
        <v>291400</v>
      </c>
      <c r="N63" s="23">
        <f t="shared" si="3"/>
        <v>755600</v>
      </c>
      <c r="O63" s="26">
        <f t="shared" si="4"/>
        <v>436400</v>
      </c>
    </row>
    <row r="64" spans="1:15" s="2" customFormat="1" ht="15.75">
      <c r="A64" s="28">
        <v>800505</v>
      </c>
      <c r="B64" s="3"/>
      <c r="C64" s="30" t="s">
        <v>68</v>
      </c>
      <c r="D64" s="30"/>
      <c r="E64" s="30"/>
      <c r="F64" s="31">
        <v>0.28000000000000003</v>
      </c>
      <c r="G64" s="31">
        <v>0.28000000000000003</v>
      </c>
      <c r="H64" s="31">
        <v>0.09</v>
      </c>
      <c r="I64" s="31">
        <v>0.19</v>
      </c>
      <c r="J64" s="31"/>
      <c r="K64" s="16">
        <f t="shared" si="0"/>
        <v>1135500</v>
      </c>
      <c r="L64" s="18">
        <f t="shared" si="1"/>
        <v>1135500</v>
      </c>
      <c r="M64" s="21">
        <f t="shared" si="5"/>
        <v>380800</v>
      </c>
      <c r="N64" s="23">
        <f t="shared" si="3"/>
        <v>991100</v>
      </c>
      <c r="O64" s="26">
        <f t="shared" si="4"/>
        <v>557900</v>
      </c>
    </row>
    <row r="65" spans="1:15" s="2" customFormat="1" ht="15.75">
      <c r="A65" s="28">
        <v>800510</v>
      </c>
      <c r="B65" s="3"/>
      <c r="C65" s="30" t="s">
        <v>69</v>
      </c>
      <c r="D65" s="30"/>
      <c r="E65" s="30"/>
      <c r="F65" s="31">
        <v>0.16999999999999998</v>
      </c>
      <c r="G65" s="31">
        <v>0.16999999999999998</v>
      </c>
      <c r="H65" s="31">
        <v>0.05</v>
      </c>
      <c r="I65" s="31">
        <v>0.12</v>
      </c>
      <c r="J65" s="31"/>
      <c r="K65" s="16">
        <f t="shared" si="0"/>
        <v>704500</v>
      </c>
      <c r="L65" s="18">
        <f t="shared" si="1"/>
        <v>704500</v>
      </c>
      <c r="M65" s="21">
        <f t="shared" si="5"/>
        <v>235100</v>
      </c>
      <c r="N65" s="23">
        <f t="shared" si="3"/>
        <v>613300</v>
      </c>
      <c r="O65" s="26">
        <f t="shared" si="4"/>
        <v>339700</v>
      </c>
    </row>
    <row r="66" spans="1:15" s="2" customFormat="1" ht="15.75">
      <c r="A66" s="28">
        <v>800515</v>
      </c>
      <c r="B66" s="3"/>
      <c r="C66" s="30" t="s">
        <v>70</v>
      </c>
      <c r="D66" s="30"/>
      <c r="E66" s="30"/>
      <c r="F66" s="31">
        <v>0.16999999999999998</v>
      </c>
      <c r="G66" s="31">
        <v>0.16999999999999998</v>
      </c>
      <c r="H66" s="31">
        <v>0.05</v>
      </c>
      <c r="I66" s="31">
        <v>0.12</v>
      </c>
      <c r="J66" s="31"/>
      <c r="K66" s="16">
        <f t="shared" si="0"/>
        <v>704500</v>
      </c>
      <c r="L66" s="18">
        <f t="shared" si="1"/>
        <v>704500</v>
      </c>
      <c r="M66" s="21">
        <f t="shared" si="5"/>
        <v>235100</v>
      </c>
      <c r="N66" s="23">
        <f t="shared" si="3"/>
        <v>613300</v>
      </c>
      <c r="O66" s="26">
        <f t="shared" si="4"/>
        <v>339700</v>
      </c>
    </row>
    <row r="67" spans="1:15" s="2" customFormat="1" ht="30">
      <c r="A67" s="28">
        <v>800520</v>
      </c>
      <c r="B67" s="3"/>
      <c r="C67" s="30" t="s">
        <v>71</v>
      </c>
      <c r="D67" s="30"/>
      <c r="E67" s="30"/>
      <c r="F67" s="31">
        <v>0.39</v>
      </c>
      <c r="G67" s="31">
        <v>0.39</v>
      </c>
      <c r="H67" s="31">
        <v>0.15000000000000002</v>
      </c>
      <c r="I67" s="31">
        <v>0.24</v>
      </c>
      <c r="J67" s="31"/>
      <c r="K67" s="16">
        <f t="shared" si="0"/>
        <v>1501500</v>
      </c>
      <c r="L67" s="18">
        <f t="shared" si="1"/>
        <v>1501500</v>
      </c>
      <c r="M67" s="21">
        <f t="shared" si="5"/>
        <v>509700</v>
      </c>
      <c r="N67" s="23">
        <f t="shared" si="3"/>
        <v>1319100</v>
      </c>
      <c r="O67" s="26">
        <f t="shared" si="4"/>
        <v>771900</v>
      </c>
    </row>
    <row r="68" spans="1:15" s="2" customFormat="1" ht="30">
      <c r="A68" s="28">
        <v>800525</v>
      </c>
      <c r="B68" s="3"/>
      <c r="C68" s="30" t="s">
        <v>72</v>
      </c>
      <c r="D68" s="30"/>
      <c r="E68" s="30"/>
      <c r="F68" s="31">
        <v>0.31</v>
      </c>
      <c r="G68" s="31">
        <v>0.31</v>
      </c>
      <c r="H68" s="31">
        <v>0.09</v>
      </c>
      <c r="I68" s="31">
        <v>0.22</v>
      </c>
      <c r="J68" s="31"/>
      <c r="K68" s="16">
        <f t="shared" ref="K68:K131" si="6">AzadFani*I68+AzadProf*H68</f>
        <v>1288500</v>
      </c>
      <c r="L68" s="18">
        <f t="shared" ref="L68:L131" si="7">ArteshFani*I68+ArteshProf*H68</f>
        <v>1288500</v>
      </c>
      <c r="M68" s="21">
        <f t="shared" si="5"/>
        <v>429700</v>
      </c>
      <c r="N68" s="23">
        <f t="shared" ref="N68:N131" si="8">KheyriyehFani*I68+KheyriyehProf*H68</f>
        <v>1121300</v>
      </c>
      <c r="O68" s="26">
        <f t="shared" ref="O68:O131" si="9">OmoomiFani*I68+OmoomiProf*H68</f>
        <v>619700</v>
      </c>
    </row>
    <row r="69" spans="1:15" s="2" customFormat="1" ht="30">
      <c r="A69" s="28">
        <v>800530</v>
      </c>
      <c r="B69" s="3"/>
      <c r="C69" s="30" t="s">
        <v>73</v>
      </c>
      <c r="D69" s="30"/>
      <c r="E69" s="30"/>
      <c r="F69" s="33">
        <v>0.2</v>
      </c>
      <c r="G69" s="33">
        <v>0.2</v>
      </c>
      <c r="H69" s="31">
        <v>6.9999999999999993E-2</v>
      </c>
      <c r="I69" s="31">
        <v>0.13</v>
      </c>
      <c r="J69" s="31"/>
      <c r="K69" s="16">
        <f t="shared" si="6"/>
        <v>792500</v>
      </c>
      <c r="L69" s="18">
        <f t="shared" si="7"/>
        <v>792500</v>
      </c>
      <c r="M69" s="21">
        <f t="shared" ref="M69:M99" si="10">DolatiFani*I69+DolatiProf*H69</f>
        <v>267200</v>
      </c>
      <c r="N69" s="23">
        <f t="shared" si="8"/>
        <v>693700</v>
      </c>
      <c r="O69" s="26">
        <f t="shared" si="9"/>
        <v>397300</v>
      </c>
    </row>
    <row r="70" spans="1:15" s="2" customFormat="1" ht="30">
      <c r="A70" s="28">
        <v>800535</v>
      </c>
      <c r="B70" s="3"/>
      <c r="C70" s="30" t="s">
        <v>74</v>
      </c>
      <c r="D70" s="30"/>
      <c r="E70" s="30"/>
      <c r="F70" s="33">
        <v>0.2</v>
      </c>
      <c r="G70" s="33">
        <v>0.2</v>
      </c>
      <c r="H70" s="31">
        <v>6.9999999999999993E-2</v>
      </c>
      <c r="I70" s="31">
        <v>0.13</v>
      </c>
      <c r="J70" s="31"/>
      <c r="K70" s="16">
        <f t="shared" si="6"/>
        <v>792500</v>
      </c>
      <c r="L70" s="18">
        <f t="shared" si="7"/>
        <v>792500</v>
      </c>
      <c r="M70" s="21">
        <f t="shared" si="10"/>
        <v>267200</v>
      </c>
      <c r="N70" s="23">
        <f t="shared" si="8"/>
        <v>693700</v>
      </c>
      <c r="O70" s="26">
        <f t="shared" si="9"/>
        <v>397300</v>
      </c>
    </row>
    <row r="71" spans="1:15" s="2" customFormat="1" ht="30">
      <c r="A71" s="28">
        <v>800540</v>
      </c>
      <c r="B71" s="3"/>
      <c r="C71" s="30" t="s">
        <v>75</v>
      </c>
      <c r="D71" s="30"/>
      <c r="E71" s="30"/>
      <c r="F71" s="33">
        <v>0.2</v>
      </c>
      <c r="G71" s="33">
        <v>0.2</v>
      </c>
      <c r="H71" s="31">
        <v>6.9999999999999993E-2</v>
      </c>
      <c r="I71" s="31">
        <v>0.13</v>
      </c>
      <c r="J71" s="31"/>
      <c r="K71" s="16">
        <f t="shared" si="6"/>
        <v>792500</v>
      </c>
      <c r="L71" s="18">
        <f t="shared" si="7"/>
        <v>792500</v>
      </c>
      <c r="M71" s="21">
        <f t="shared" si="10"/>
        <v>267200</v>
      </c>
      <c r="N71" s="23">
        <f t="shared" si="8"/>
        <v>693700</v>
      </c>
      <c r="O71" s="26">
        <f t="shared" si="9"/>
        <v>397300</v>
      </c>
    </row>
    <row r="72" spans="1:15" s="2" customFormat="1" ht="30">
      <c r="A72" s="28">
        <v>800545</v>
      </c>
      <c r="B72" s="3"/>
      <c r="C72" s="30" t="s">
        <v>76</v>
      </c>
      <c r="D72" s="30"/>
      <c r="E72" s="30"/>
      <c r="F72" s="31">
        <v>0.21000000000000002</v>
      </c>
      <c r="G72" s="31">
        <v>0.21000000000000002</v>
      </c>
      <c r="H72" s="31">
        <v>0.05</v>
      </c>
      <c r="I72" s="31">
        <v>0.16</v>
      </c>
      <c r="J72" s="31"/>
      <c r="K72" s="16">
        <f t="shared" si="6"/>
        <v>908500</v>
      </c>
      <c r="L72" s="18">
        <f t="shared" si="7"/>
        <v>908500</v>
      </c>
      <c r="M72" s="21">
        <f t="shared" si="10"/>
        <v>300300</v>
      </c>
      <c r="N72" s="23">
        <f t="shared" si="8"/>
        <v>786900</v>
      </c>
      <c r="O72" s="26">
        <f t="shared" si="9"/>
        <v>422100</v>
      </c>
    </row>
    <row r="73" spans="1:15" s="2" customFormat="1" ht="30">
      <c r="A73" s="28">
        <v>800550</v>
      </c>
      <c r="B73" s="3"/>
      <c r="C73" s="30" t="s">
        <v>77</v>
      </c>
      <c r="D73" s="30"/>
      <c r="E73" s="30"/>
      <c r="F73" s="31">
        <v>0.33</v>
      </c>
      <c r="G73" s="31">
        <v>0.33</v>
      </c>
      <c r="H73" s="31">
        <v>0.08</v>
      </c>
      <c r="I73" s="31">
        <v>0.25</v>
      </c>
      <c r="J73" s="31"/>
      <c r="K73" s="16">
        <f t="shared" si="6"/>
        <v>1423000</v>
      </c>
      <c r="L73" s="18">
        <f t="shared" si="7"/>
        <v>1423000</v>
      </c>
      <c r="M73" s="21">
        <f t="shared" si="10"/>
        <v>470700</v>
      </c>
      <c r="N73" s="23">
        <f t="shared" si="8"/>
        <v>1233000</v>
      </c>
      <c r="O73" s="26">
        <f t="shared" si="9"/>
        <v>663000</v>
      </c>
    </row>
    <row r="74" spans="1:15" s="2" customFormat="1" ht="30">
      <c r="A74" s="28">
        <v>800555</v>
      </c>
      <c r="B74" s="3"/>
      <c r="C74" s="30" t="s">
        <v>78</v>
      </c>
      <c r="D74" s="30"/>
      <c r="E74" s="30"/>
      <c r="F74" s="31">
        <v>0.58000000000000007</v>
      </c>
      <c r="G74" s="31">
        <v>0.58000000000000007</v>
      </c>
      <c r="H74" s="31">
        <v>0.19</v>
      </c>
      <c r="I74" s="31">
        <v>0.39</v>
      </c>
      <c r="J74" s="31"/>
      <c r="K74" s="16">
        <f t="shared" si="6"/>
        <v>2340500</v>
      </c>
      <c r="L74" s="18">
        <f t="shared" si="7"/>
        <v>2340500</v>
      </c>
      <c r="M74" s="21">
        <f t="shared" si="10"/>
        <v>785800</v>
      </c>
      <c r="N74" s="23">
        <f t="shared" si="8"/>
        <v>2044100</v>
      </c>
      <c r="O74" s="26">
        <f t="shared" si="9"/>
        <v>1154900</v>
      </c>
    </row>
    <row r="75" spans="1:15" s="2" customFormat="1" ht="30">
      <c r="A75" s="28">
        <v>800556</v>
      </c>
      <c r="B75" s="3"/>
      <c r="C75" s="30" t="s">
        <v>79</v>
      </c>
      <c r="D75" s="30"/>
      <c r="E75" s="30"/>
      <c r="F75" s="31">
        <v>0.58000000000000007</v>
      </c>
      <c r="G75" s="31">
        <v>0.58000000000000007</v>
      </c>
      <c r="H75" s="31">
        <v>0.19</v>
      </c>
      <c r="I75" s="31">
        <v>0.39</v>
      </c>
      <c r="J75" s="31"/>
      <c r="K75" s="16">
        <f t="shared" si="6"/>
        <v>2340500</v>
      </c>
      <c r="L75" s="18">
        <f t="shared" si="7"/>
        <v>2340500</v>
      </c>
      <c r="M75" s="21">
        <f t="shared" si="10"/>
        <v>785800</v>
      </c>
      <c r="N75" s="23">
        <f t="shared" si="8"/>
        <v>2044100</v>
      </c>
      <c r="O75" s="26">
        <f t="shared" si="9"/>
        <v>1154900</v>
      </c>
    </row>
    <row r="76" spans="1:15" s="2" customFormat="1" ht="30">
      <c r="A76" s="28">
        <v>800560</v>
      </c>
      <c r="B76" s="3"/>
      <c r="C76" s="30" t="s">
        <v>80</v>
      </c>
      <c r="D76" s="30"/>
      <c r="E76" s="30"/>
      <c r="F76" s="31">
        <v>0.74</v>
      </c>
      <c r="G76" s="31">
        <v>0.74</v>
      </c>
      <c r="H76" s="33">
        <v>9.9999999999999992E-2</v>
      </c>
      <c r="I76" s="31">
        <v>0.64</v>
      </c>
      <c r="J76" s="31"/>
      <c r="K76" s="16">
        <f t="shared" si="6"/>
        <v>3449000</v>
      </c>
      <c r="L76" s="18">
        <f t="shared" si="7"/>
        <v>3449000</v>
      </c>
      <c r="M76" s="21">
        <f t="shared" si="10"/>
        <v>1122200</v>
      </c>
      <c r="N76" s="23">
        <f t="shared" si="8"/>
        <v>2962600</v>
      </c>
      <c r="O76" s="26">
        <f t="shared" si="9"/>
        <v>1503400</v>
      </c>
    </row>
    <row r="77" spans="1:15" s="2" customFormat="1" ht="30">
      <c r="A77" s="28">
        <v>800565</v>
      </c>
      <c r="B77" s="3"/>
      <c r="C77" s="30" t="s">
        <v>81</v>
      </c>
      <c r="D77" s="30"/>
      <c r="E77" s="30"/>
      <c r="F77" s="31">
        <v>0.73</v>
      </c>
      <c r="G77" s="31">
        <v>0.73</v>
      </c>
      <c r="H77" s="31">
        <v>0.21000000000000002</v>
      </c>
      <c r="I77" s="31">
        <v>0.52</v>
      </c>
      <c r="J77" s="31"/>
      <c r="K77" s="16">
        <f t="shared" si="6"/>
        <v>3040500</v>
      </c>
      <c r="L77" s="18">
        <f t="shared" si="7"/>
        <v>3040500</v>
      </c>
      <c r="M77" s="21">
        <f t="shared" si="10"/>
        <v>1013500</v>
      </c>
      <c r="N77" s="23">
        <f t="shared" si="8"/>
        <v>2645300</v>
      </c>
      <c r="O77" s="26">
        <f t="shared" si="9"/>
        <v>1459700</v>
      </c>
    </row>
    <row r="78" spans="1:15" s="2" customFormat="1" ht="30">
      <c r="A78" s="28">
        <v>800570</v>
      </c>
      <c r="B78" s="3"/>
      <c r="C78" s="30" t="s">
        <v>82</v>
      </c>
      <c r="D78" s="30"/>
      <c r="E78" s="30"/>
      <c r="F78" s="31">
        <v>0.61</v>
      </c>
      <c r="G78" s="31">
        <v>0.61</v>
      </c>
      <c r="H78" s="31">
        <v>0.12</v>
      </c>
      <c r="I78" s="31">
        <v>0.49</v>
      </c>
      <c r="J78" s="31"/>
      <c r="K78" s="16">
        <f t="shared" si="6"/>
        <v>2721000</v>
      </c>
      <c r="L78" s="18">
        <f t="shared" si="7"/>
        <v>2721000</v>
      </c>
      <c r="M78" s="21">
        <f t="shared" si="10"/>
        <v>893500</v>
      </c>
      <c r="N78" s="23">
        <f t="shared" si="8"/>
        <v>2348600</v>
      </c>
      <c r="O78" s="26">
        <f t="shared" si="9"/>
        <v>1231400</v>
      </c>
    </row>
    <row r="79" spans="1:15" s="2" customFormat="1" ht="60">
      <c r="A79" s="28">
        <v>800571</v>
      </c>
      <c r="B79" s="3"/>
      <c r="C79" s="30" t="s">
        <v>83</v>
      </c>
      <c r="D79" s="30" t="s">
        <v>84</v>
      </c>
      <c r="E79" s="30"/>
      <c r="F79" s="31">
        <v>1.3399999999999999</v>
      </c>
      <c r="G79" s="31">
        <v>1.3399999999999999</v>
      </c>
      <c r="H79" s="31">
        <v>0.14000000000000001</v>
      </c>
      <c r="I79" s="33">
        <v>1.2</v>
      </c>
      <c r="J79" s="33"/>
      <c r="K79" s="16">
        <f t="shared" si="6"/>
        <v>6379000</v>
      </c>
      <c r="L79" s="18">
        <f t="shared" si="7"/>
        <v>6379000</v>
      </c>
      <c r="M79" s="21">
        <f t="shared" si="10"/>
        <v>2066600</v>
      </c>
      <c r="N79" s="23">
        <f t="shared" si="8"/>
        <v>5467000</v>
      </c>
      <c r="O79" s="26">
        <f t="shared" si="9"/>
        <v>2731000</v>
      </c>
    </row>
    <row r="80" spans="1:15" s="2" customFormat="1" ht="30">
      <c r="A80" s="28">
        <v>800575</v>
      </c>
      <c r="B80" s="3"/>
      <c r="C80" s="30" t="s">
        <v>85</v>
      </c>
      <c r="D80" s="30"/>
      <c r="E80" s="30"/>
      <c r="F80" s="31">
        <v>0.43</v>
      </c>
      <c r="G80" s="31">
        <v>0.43</v>
      </c>
      <c r="H80" s="33">
        <v>9.9999999999999992E-2</v>
      </c>
      <c r="I80" s="31">
        <v>0.33</v>
      </c>
      <c r="J80" s="31"/>
      <c r="K80" s="16">
        <f t="shared" si="6"/>
        <v>1868000</v>
      </c>
      <c r="L80" s="18">
        <f t="shared" si="7"/>
        <v>1868000</v>
      </c>
      <c r="M80" s="21">
        <f t="shared" si="10"/>
        <v>616900</v>
      </c>
      <c r="N80" s="23">
        <f t="shared" si="8"/>
        <v>1617200</v>
      </c>
      <c r="O80" s="26">
        <f t="shared" si="9"/>
        <v>864800</v>
      </c>
    </row>
    <row r="81" spans="1:15" s="2" customFormat="1" ht="30">
      <c r="A81" s="28">
        <v>800580</v>
      </c>
      <c r="B81" s="3"/>
      <c r="C81" s="30" t="s">
        <v>86</v>
      </c>
      <c r="D81" s="30"/>
      <c r="E81" s="30"/>
      <c r="F81" s="31">
        <v>0.69</v>
      </c>
      <c r="G81" s="31">
        <v>0.69</v>
      </c>
      <c r="H81" s="31">
        <v>0.21</v>
      </c>
      <c r="I81" s="31">
        <v>0.48</v>
      </c>
      <c r="J81" s="31"/>
      <c r="K81" s="16">
        <f t="shared" si="6"/>
        <v>2836500</v>
      </c>
      <c r="L81" s="18">
        <f t="shared" si="7"/>
        <v>2836500</v>
      </c>
      <c r="M81" s="21">
        <f t="shared" si="10"/>
        <v>948300</v>
      </c>
      <c r="N81" s="23">
        <f t="shared" si="8"/>
        <v>2471700</v>
      </c>
      <c r="O81" s="26">
        <f t="shared" si="9"/>
        <v>1377300</v>
      </c>
    </row>
    <row r="82" spans="1:15" s="2" customFormat="1" ht="30">
      <c r="A82" s="28">
        <v>800585</v>
      </c>
      <c r="B82" s="3"/>
      <c r="C82" s="30" t="s">
        <v>87</v>
      </c>
      <c r="D82" s="30"/>
      <c r="E82" s="30"/>
      <c r="F82" s="31">
        <v>0.44</v>
      </c>
      <c r="G82" s="31">
        <v>0.44</v>
      </c>
      <c r="H82" s="31">
        <v>0.14000000000000001</v>
      </c>
      <c r="I82" s="33">
        <v>0.3</v>
      </c>
      <c r="J82" s="33"/>
      <c r="K82" s="16">
        <f t="shared" si="6"/>
        <v>1789000</v>
      </c>
      <c r="L82" s="18">
        <f t="shared" si="7"/>
        <v>1789000</v>
      </c>
      <c r="M82" s="21">
        <f t="shared" si="10"/>
        <v>599600</v>
      </c>
      <c r="N82" s="23">
        <f t="shared" si="8"/>
        <v>1561000</v>
      </c>
      <c r="O82" s="26">
        <f t="shared" si="9"/>
        <v>877000</v>
      </c>
    </row>
    <row r="83" spans="1:15" s="2" customFormat="1" ht="15.75">
      <c r="A83" s="28">
        <v>800586</v>
      </c>
      <c r="B83" s="3"/>
      <c r="C83" s="30" t="s">
        <v>88</v>
      </c>
      <c r="D83" s="30"/>
      <c r="E83" s="30"/>
      <c r="F83" s="31">
        <v>0.44</v>
      </c>
      <c r="G83" s="31">
        <v>0.44</v>
      </c>
      <c r="H83" s="31">
        <v>0.14000000000000001</v>
      </c>
      <c r="I83" s="33">
        <v>0.3</v>
      </c>
      <c r="J83" s="33"/>
      <c r="K83" s="16">
        <f t="shared" si="6"/>
        <v>1789000</v>
      </c>
      <c r="L83" s="18">
        <f t="shared" si="7"/>
        <v>1789000</v>
      </c>
      <c r="M83" s="21">
        <f t="shared" si="10"/>
        <v>599600</v>
      </c>
      <c r="N83" s="23">
        <f t="shared" si="8"/>
        <v>1561000</v>
      </c>
      <c r="O83" s="26">
        <f t="shared" si="9"/>
        <v>877000</v>
      </c>
    </row>
    <row r="84" spans="1:15" s="2" customFormat="1" ht="30">
      <c r="A84" s="28">
        <v>800590</v>
      </c>
      <c r="B84" s="3"/>
      <c r="C84" s="30" t="s">
        <v>89</v>
      </c>
      <c r="D84" s="30"/>
      <c r="E84" s="30"/>
      <c r="F84" s="31">
        <v>0.42</v>
      </c>
      <c r="G84" s="31">
        <v>0.42</v>
      </c>
      <c r="H84" s="33">
        <v>9.9999999999999992E-2</v>
      </c>
      <c r="I84" s="31">
        <v>0.32</v>
      </c>
      <c r="J84" s="31"/>
      <c r="K84" s="16">
        <f t="shared" si="6"/>
        <v>1817000</v>
      </c>
      <c r="L84" s="18">
        <f t="shared" si="7"/>
        <v>1817000</v>
      </c>
      <c r="M84" s="21">
        <f t="shared" si="10"/>
        <v>600600</v>
      </c>
      <c r="N84" s="23">
        <f t="shared" si="8"/>
        <v>1573800</v>
      </c>
      <c r="O84" s="26">
        <f t="shared" si="9"/>
        <v>844200</v>
      </c>
    </row>
    <row r="85" spans="1:15" s="2" customFormat="1" ht="30">
      <c r="A85" s="28">
        <v>800595</v>
      </c>
      <c r="B85" s="3"/>
      <c r="C85" s="30" t="s">
        <v>90</v>
      </c>
      <c r="D85" s="30"/>
      <c r="E85" s="30"/>
      <c r="F85" s="33">
        <v>0.30000000000000004</v>
      </c>
      <c r="G85" s="33">
        <v>0.30000000000000004</v>
      </c>
      <c r="H85" s="31">
        <v>7.0000000000000007E-2</v>
      </c>
      <c r="I85" s="31">
        <v>0.23</v>
      </c>
      <c r="J85" s="31"/>
      <c r="K85" s="16">
        <f t="shared" si="6"/>
        <v>1302500</v>
      </c>
      <c r="L85" s="18">
        <f t="shared" si="7"/>
        <v>1302500</v>
      </c>
      <c r="M85" s="21">
        <f t="shared" si="10"/>
        <v>430200</v>
      </c>
      <c r="N85" s="23">
        <f t="shared" si="8"/>
        <v>1127700</v>
      </c>
      <c r="O85" s="26">
        <f t="shared" si="9"/>
        <v>603300</v>
      </c>
    </row>
    <row r="86" spans="1:15" s="2" customFormat="1" ht="30">
      <c r="A86" s="28">
        <v>800600</v>
      </c>
      <c r="B86" s="3"/>
      <c r="C86" s="30" t="s">
        <v>91</v>
      </c>
      <c r="D86" s="30"/>
      <c r="E86" s="30"/>
      <c r="F86" s="31">
        <v>0.28000000000000003</v>
      </c>
      <c r="G86" s="31">
        <v>0.28000000000000003</v>
      </c>
      <c r="H86" s="31">
        <v>0.05</v>
      </c>
      <c r="I86" s="31">
        <v>0.23</v>
      </c>
      <c r="J86" s="31"/>
      <c r="K86" s="16">
        <f t="shared" si="6"/>
        <v>1265500</v>
      </c>
      <c r="L86" s="18">
        <f t="shared" si="7"/>
        <v>1265500</v>
      </c>
      <c r="M86" s="21">
        <f t="shared" si="10"/>
        <v>414400</v>
      </c>
      <c r="N86" s="23">
        <f t="shared" si="8"/>
        <v>1090700</v>
      </c>
      <c r="O86" s="26">
        <f t="shared" si="9"/>
        <v>566300</v>
      </c>
    </row>
    <row r="87" spans="1:15" s="2" customFormat="1" ht="30">
      <c r="A87" s="28">
        <v>800605</v>
      </c>
      <c r="B87" s="3"/>
      <c r="C87" s="30" t="s">
        <v>92</v>
      </c>
      <c r="D87" s="30"/>
      <c r="E87" s="30"/>
      <c r="F87" s="31">
        <v>0.85</v>
      </c>
      <c r="G87" s="31">
        <v>0.85</v>
      </c>
      <c r="H87" s="31">
        <v>0.26</v>
      </c>
      <c r="I87" s="31">
        <v>0.59</v>
      </c>
      <c r="J87" s="31"/>
      <c r="K87" s="16">
        <f t="shared" si="6"/>
        <v>3490000</v>
      </c>
      <c r="L87" s="18">
        <f t="shared" si="7"/>
        <v>3490000</v>
      </c>
      <c r="M87" s="21">
        <f t="shared" si="10"/>
        <v>1167100</v>
      </c>
      <c r="N87" s="23">
        <f t="shared" si="8"/>
        <v>3041600</v>
      </c>
      <c r="O87" s="26">
        <f t="shared" si="9"/>
        <v>1696400</v>
      </c>
    </row>
    <row r="88" spans="1:15" s="2" customFormat="1" ht="30">
      <c r="A88" s="28">
        <v>800610</v>
      </c>
      <c r="B88" s="3"/>
      <c r="C88" s="30" t="s">
        <v>93</v>
      </c>
      <c r="D88" s="30"/>
      <c r="E88" s="30"/>
      <c r="F88" s="31">
        <v>0.65</v>
      </c>
      <c r="G88" s="31">
        <v>0.65</v>
      </c>
      <c r="H88" s="31">
        <v>0.09</v>
      </c>
      <c r="I88" s="31">
        <v>0.56000000000000005</v>
      </c>
      <c r="J88" s="31"/>
      <c r="K88" s="16">
        <f t="shared" si="6"/>
        <v>3022500.0000000005</v>
      </c>
      <c r="L88" s="18">
        <f t="shared" si="7"/>
        <v>3022500.0000000005</v>
      </c>
      <c r="M88" s="21">
        <f t="shared" si="10"/>
        <v>983900.00000000012</v>
      </c>
      <c r="N88" s="23">
        <f t="shared" si="8"/>
        <v>2596900</v>
      </c>
      <c r="O88" s="26">
        <f t="shared" si="9"/>
        <v>1320100</v>
      </c>
    </row>
    <row r="89" spans="1:15" s="2" customFormat="1" ht="30">
      <c r="A89" s="28">
        <v>800611</v>
      </c>
      <c r="B89" s="3"/>
      <c r="C89" s="30" t="s">
        <v>94</v>
      </c>
      <c r="D89" s="30"/>
      <c r="E89" s="30"/>
      <c r="F89" s="31">
        <v>0.65</v>
      </c>
      <c r="G89" s="31">
        <v>0.65</v>
      </c>
      <c r="H89" s="31">
        <v>0.09</v>
      </c>
      <c r="I89" s="31">
        <v>0.56000000000000005</v>
      </c>
      <c r="J89" s="31"/>
      <c r="K89" s="16">
        <f t="shared" si="6"/>
        <v>3022500.0000000005</v>
      </c>
      <c r="L89" s="18">
        <f t="shared" si="7"/>
        <v>3022500.0000000005</v>
      </c>
      <c r="M89" s="21">
        <f t="shared" si="10"/>
        <v>983900.00000000012</v>
      </c>
      <c r="N89" s="23">
        <f t="shared" si="8"/>
        <v>2596900</v>
      </c>
      <c r="O89" s="26">
        <f t="shared" si="9"/>
        <v>1320100</v>
      </c>
    </row>
    <row r="90" spans="1:15" s="2" customFormat="1" ht="30">
      <c r="A90" s="28">
        <v>800615</v>
      </c>
      <c r="B90" s="3"/>
      <c r="C90" s="30" t="s">
        <v>95</v>
      </c>
      <c r="D90" s="30"/>
      <c r="E90" s="30"/>
      <c r="F90" s="31">
        <v>0.62</v>
      </c>
      <c r="G90" s="31">
        <v>0.62</v>
      </c>
      <c r="H90" s="31">
        <v>0.09</v>
      </c>
      <c r="I90" s="31">
        <v>0.53</v>
      </c>
      <c r="J90" s="31"/>
      <c r="K90" s="16">
        <f t="shared" si="6"/>
        <v>2869500</v>
      </c>
      <c r="L90" s="18">
        <f t="shared" si="7"/>
        <v>2869500</v>
      </c>
      <c r="M90" s="21">
        <f t="shared" si="10"/>
        <v>935000</v>
      </c>
      <c r="N90" s="23">
        <f t="shared" si="8"/>
        <v>2466700</v>
      </c>
      <c r="O90" s="26">
        <f t="shared" si="9"/>
        <v>1258300</v>
      </c>
    </row>
    <row r="91" spans="1:15" s="2" customFormat="1" ht="30">
      <c r="A91" s="28">
        <v>800620</v>
      </c>
      <c r="B91" s="3"/>
      <c r="C91" s="30" t="s">
        <v>96</v>
      </c>
      <c r="D91" s="30"/>
      <c r="E91" s="30"/>
      <c r="F91" s="31">
        <v>0.19000000000000003</v>
      </c>
      <c r="G91" s="31">
        <v>0.19000000000000003</v>
      </c>
      <c r="H91" s="31">
        <v>0.04</v>
      </c>
      <c r="I91" s="31">
        <v>0.15000000000000002</v>
      </c>
      <c r="J91" s="31"/>
      <c r="K91" s="16">
        <f t="shared" si="6"/>
        <v>839000.00000000012</v>
      </c>
      <c r="L91" s="18">
        <f t="shared" si="7"/>
        <v>839000.00000000012</v>
      </c>
      <c r="M91" s="21">
        <f t="shared" si="10"/>
        <v>276100</v>
      </c>
      <c r="N91" s="23">
        <f t="shared" si="8"/>
        <v>725000.00000000012</v>
      </c>
      <c r="O91" s="26">
        <f t="shared" si="9"/>
        <v>383000.00000000006</v>
      </c>
    </row>
    <row r="92" spans="1:15" s="2" customFormat="1" ht="30">
      <c r="A92" s="28">
        <v>800625</v>
      </c>
      <c r="B92" s="3"/>
      <c r="C92" s="30" t="s">
        <v>97</v>
      </c>
      <c r="D92" s="30"/>
      <c r="E92" s="30"/>
      <c r="F92" s="31">
        <v>0.23000000000000004</v>
      </c>
      <c r="G92" s="31">
        <v>0.23000000000000004</v>
      </c>
      <c r="H92" s="31">
        <v>0.05</v>
      </c>
      <c r="I92" s="31">
        <v>0.18000000000000002</v>
      </c>
      <c r="J92" s="31"/>
      <c r="K92" s="16">
        <f t="shared" si="6"/>
        <v>1010500.0000000001</v>
      </c>
      <c r="L92" s="18">
        <f t="shared" si="7"/>
        <v>1010500.0000000001</v>
      </c>
      <c r="M92" s="21">
        <f t="shared" si="10"/>
        <v>332900.00000000006</v>
      </c>
      <c r="N92" s="23">
        <f t="shared" si="8"/>
        <v>873700.00000000012</v>
      </c>
      <c r="O92" s="26">
        <f t="shared" si="9"/>
        <v>463300.00000000006</v>
      </c>
    </row>
    <row r="93" spans="1:15" s="2" customFormat="1" ht="30">
      <c r="A93" s="28">
        <v>800630</v>
      </c>
      <c r="B93" s="3"/>
      <c r="C93" s="30" t="s">
        <v>98</v>
      </c>
      <c r="D93" s="30"/>
      <c r="E93" s="30"/>
      <c r="F93" s="31">
        <v>1.02</v>
      </c>
      <c r="G93" s="31">
        <v>1.02</v>
      </c>
      <c r="H93" s="31">
        <v>0.17</v>
      </c>
      <c r="I93" s="31">
        <v>0.85</v>
      </c>
      <c r="J93" s="31"/>
      <c r="K93" s="16">
        <f t="shared" si="6"/>
        <v>4649500</v>
      </c>
      <c r="L93" s="18">
        <f t="shared" si="7"/>
        <v>4649500</v>
      </c>
      <c r="M93" s="21">
        <f t="shared" si="10"/>
        <v>1519800</v>
      </c>
      <c r="N93" s="23">
        <f t="shared" si="8"/>
        <v>4003500</v>
      </c>
      <c r="O93" s="26">
        <f t="shared" si="9"/>
        <v>2065500</v>
      </c>
    </row>
    <row r="94" spans="1:15" s="2" customFormat="1" ht="30">
      <c r="A94" s="28">
        <v>800631</v>
      </c>
      <c r="B94" s="3"/>
      <c r="C94" s="30" t="s">
        <v>99</v>
      </c>
      <c r="D94" s="30"/>
      <c r="E94" s="30"/>
      <c r="F94" s="31">
        <v>1.02</v>
      </c>
      <c r="G94" s="31">
        <v>1.02</v>
      </c>
      <c r="H94" s="31">
        <v>0.17</v>
      </c>
      <c r="I94" s="31">
        <v>0.85</v>
      </c>
      <c r="J94" s="31"/>
      <c r="K94" s="16">
        <f t="shared" si="6"/>
        <v>4649500</v>
      </c>
      <c r="L94" s="18">
        <f t="shared" si="7"/>
        <v>4649500</v>
      </c>
      <c r="M94" s="21">
        <f t="shared" si="10"/>
        <v>1519800</v>
      </c>
      <c r="N94" s="23">
        <f t="shared" si="8"/>
        <v>4003500</v>
      </c>
      <c r="O94" s="26">
        <f t="shared" si="9"/>
        <v>2065500</v>
      </c>
    </row>
    <row r="95" spans="1:15" s="2" customFormat="1" ht="15.75">
      <c r="A95" s="28">
        <v>800635</v>
      </c>
      <c r="B95" s="3"/>
      <c r="C95" s="30" t="s">
        <v>100</v>
      </c>
      <c r="D95" s="30"/>
      <c r="E95" s="30"/>
      <c r="F95" s="31">
        <v>0.41000000000000003</v>
      </c>
      <c r="G95" s="31">
        <v>0.41000000000000003</v>
      </c>
      <c r="H95" s="31">
        <v>0.24000000000000002</v>
      </c>
      <c r="I95" s="31">
        <v>0.17</v>
      </c>
      <c r="J95" s="31"/>
      <c r="K95" s="16">
        <f t="shared" si="6"/>
        <v>1311000.0000000002</v>
      </c>
      <c r="L95" s="18">
        <f t="shared" si="7"/>
        <v>1311000.0000000002</v>
      </c>
      <c r="M95" s="21">
        <f t="shared" si="10"/>
        <v>466700</v>
      </c>
      <c r="N95" s="23">
        <f t="shared" si="8"/>
        <v>1181800</v>
      </c>
      <c r="O95" s="26">
        <f t="shared" si="9"/>
        <v>794200</v>
      </c>
    </row>
    <row r="96" spans="1:15" s="2" customFormat="1" ht="15.75">
      <c r="A96" s="28">
        <v>800640</v>
      </c>
      <c r="B96" s="3"/>
      <c r="C96" s="30" t="s">
        <v>101</v>
      </c>
      <c r="D96" s="30"/>
      <c r="E96" s="30"/>
      <c r="F96" s="31">
        <v>0.34</v>
      </c>
      <c r="G96" s="31">
        <v>0.34</v>
      </c>
      <c r="H96" s="31">
        <v>0.17</v>
      </c>
      <c r="I96" s="31">
        <v>0.17</v>
      </c>
      <c r="J96" s="31"/>
      <c r="K96" s="16">
        <f t="shared" si="6"/>
        <v>1181500</v>
      </c>
      <c r="L96" s="18">
        <f t="shared" si="7"/>
        <v>1181500</v>
      </c>
      <c r="M96" s="21">
        <f t="shared" si="10"/>
        <v>411400</v>
      </c>
      <c r="N96" s="23">
        <f t="shared" si="8"/>
        <v>1052300</v>
      </c>
      <c r="O96" s="26">
        <f t="shared" si="9"/>
        <v>664700</v>
      </c>
    </row>
    <row r="97" spans="1:15" s="2" customFormat="1" ht="30">
      <c r="A97" s="28">
        <v>800645</v>
      </c>
      <c r="B97" s="3"/>
      <c r="C97" s="30" t="s">
        <v>102</v>
      </c>
      <c r="D97" s="30"/>
      <c r="E97" s="30"/>
      <c r="F97" s="31">
        <v>0.21000000000000002</v>
      </c>
      <c r="G97" s="31">
        <v>0.21000000000000002</v>
      </c>
      <c r="H97" s="31">
        <v>0.03</v>
      </c>
      <c r="I97" s="31">
        <v>0.18000000000000002</v>
      </c>
      <c r="J97" s="31"/>
      <c r="K97" s="16">
        <f t="shared" si="6"/>
        <v>973500.00000000012</v>
      </c>
      <c r="L97" s="18">
        <f t="shared" si="7"/>
        <v>973500.00000000012</v>
      </c>
      <c r="M97" s="21">
        <f t="shared" si="10"/>
        <v>317100.00000000006</v>
      </c>
      <c r="N97" s="23">
        <f t="shared" si="8"/>
        <v>836700.00000000012</v>
      </c>
      <c r="O97" s="26">
        <f t="shared" si="9"/>
        <v>426300.00000000006</v>
      </c>
    </row>
    <row r="98" spans="1:15" s="2" customFormat="1" ht="30">
      <c r="A98" s="28">
        <v>800650</v>
      </c>
      <c r="B98" s="3"/>
      <c r="C98" s="30" t="s">
        <v>103</v>
      </c>
      <c r="D98" s="30"/>
      <c r="E98" s="30"/>
      <c r="F98" s="31">
        <v>0.32</v>
      </c>
      <c r="G98" s="31">
        <v>0.32</v>
      </c>
      <c r="H98" s="31">
        <v>0.08</v>
      </c>
      <c r="I98" s="31">
        <v>0.24</v>
      </c>
      <c r="J98" s="31"/>
      <c r="K98" s="16">
        <f t="shared" si="6"/>
        <v>1372000</v>
      </c>
      <c r="L98" s="18">
        <f t="shared" si="7"/>
        <v>1372000</v>
      </c>
      <c r="M98" s="21">
        <f t="shared" si="10"/>
        <v>454400</v>
      </c>
      <c r="N98" s="23">
        <f t="shared" si="8"/>
        <v>1189600</v>
      </c>
      <c r="O98" s="26">
        <f t="shared" si="9"/>
        <v>642400</v>
      </c>
    </row>
    <row r="99" spans="1:15" s="2" customFormat="1" ht="30">
      <c r="A99" s="28">
        <v>800655</v>
      </c>
      <c r="B99" s="3"/>
      <c r="C99" s="30" t="s">
        <v>104</v>
      </c>
      <c r="D99" s="30"/>
      <c r="E99" s="30"/>
      <c r="F99" s="31">
        <v>0.25</v>
      </c>
      <c r="G99" s="31">
        <v>0.25</v>
      </c>
      <c r="H99" s="31">
        <v>6.0000000000000005E-2</v>
      </c>
      <c r="I99" s="31">
        <v>0.19</v>
      </c>
      <c r="J99" s="31"/>
      <c r="K99" s="16">
        <f t="shared" si="6"/>
        <v>1080000</v>
      </c>
      <c r="L99" s="18">
        <f t="shared" si="7"/>
        <v>1080000</v>
      </c>
      <c r="M99" s="21">
        <f t="shared" si="10"/>
        <v>357100</v>
      </c>
      <c r="N99" s="23">
        <f t="shared" si="8"/>
        <v>935600</v>
      </c>
      <c r="O99" s="26">
        <f t="shared" si="9"/>
        <v>502400</v>
      </c>
    </row>
    <row r="100" spans="1:15" s="2" customFormat="1" ht="30">
      <c r="A100" s="28">
        <v>800660</v>
      </c>
      <c r="B100" s="3" t="s">
        <v>7</v>
      </c>
      <c r="C100" s="30" t="s">
        <v>105</v>
      </c>
      <c r="D100" s="30"/>
      <c r="E100" s="30"/>
      <c r="F100" s="33">
        <v>1.5</v>
      </c>
      <c r="G100" s="33">
        <v>1.5</v>
      </c>
      <c r="H100" s="31">
        <v>0.38</v>
      </c>
      <c r="I100" s="31">
        <v>1.1200000000000001</v>
      </c>
      <c r="J100" s="31"/>
      <c r="K100" s="16">
        <f t="shared" si="6"/>
        <v>6415000.0000000009</v>
      </c>
      <c r="L100" s="18">
        <f t="shared" si="7"/>
        <v>6415000.0000000009</v>
      </c>
      <c r="M100" s="17">
        <v>0</v>
      </c>
      <c r="N100" s="23">
        <f t="shared" si="8"/>
        <v>5563800</v>
      </c>
      <c r="O100" s="26">
        <f t="shared" si="9"/>
        <v>3010200</v>
      </c>
    </row>
    <row r="101" spans="1:15" s="2" customFormat="1" ht="30">
      <c r="A101" s="28">
        <v>800665</v>
      </c>
      <c r="B101" s="3" t="s">
        <v>7</v>
      </c>
      <c r="C101" s="30" t="s">
        <v>106</v>
      </c>
      <c r="D101" s="30"/>
      <c r="E101" s="30"/>
      <c r="F101" s="33">
        <v>0.2</v>
      </c>
      <c r="G101" s="33">
        <v>0.2</v>
      </c>
      <c r="H101" s="31">
        <v>6.9999999999999993E-2</v>
      </c>
      <c r="I101" s="31">
        <v>0.13</v>
      </c>
      <c r="J101" s="31"/>
      <c r="K101" s="16">
        <f t="shared" si="6"/>
        <v>792500</v>
      </c>
      <c r="L101" s="18">
        <f t="shared" si="7"/>
        <v>792500</v>
      </c>
      <c r="M101" s="17">
        <v>0</v>
      </c>
      <c r="N101" s="23">
        <f t="shared" si="8"/>
        <v>693700</v>
      </c>
      <c r="O101" s="26">
        <f t="shared" si="9"/>
        <v>397300</v>
      </c>
    </row>
    <row r="102" spans="1:15" s="2" customFormat="1" ht="30">
      <c r="A102" s="28">
        <v>800670</v>
      </c>
      <c r="B102" s="3"/>
      <c r="C102" s="30" t="s">
        <v>107</v>
      </c>
      <c r="D102" s="30"/>
      <c r="E102" s="30"/>
      <c r="F102" s="33">
        <v>1.5</v>
      </c>
      <c r="G102" s="33">
        <v>1.5</v>
      </c>
      <c r="H102" s="31">
        <v>0.38</v>
      </c>
      <c r="I102" s="31">
        <v>1.1200000000000001</v>
      </c>
      <c r="J102" s="31"/>
      <c r="K102" s="16">
        <f t="shared" si="6"/>
        <v>6415000.0000000009</v>
      </c>
      <c r="L102" s="18">
        <f t="shared" si="7"/>
        <v>6415000.0000000009</v>
      </c>
      <c r="M102" s="21">
        <f>DolatiFani*I102+DolatiProf*H102</f>
        <v>2125800</v>
      </c>
      <c r="N102" s="23">
        <f t="shared" si="8"/>
        <v>5563800</v>
      </c>
      <c r="O102" s="26">
        <f t="shared" si="9"/>
        <v>3010200</v>
      </c>
    </row>
    <row r="103" spans="1:15" s="2" customFormat="1" ht="30">
      <c r="A103" s="28">
        <v>800671</v>
      </c>
      <c r="B103" s="3"/>
      <c r="C103" s="30" t="s">
        <v>108</v>
      </c>
      <c r="D103" s="30"/>
      <c r="E103" s="30"/>
      <c r="F103" s="33">
        <v>1.5</v>
      </c>
      <c r="G103" s="33">
        <v>1.5</v>
      </c>
      <c r="H103" s="31">
        <v>0.38</v>
      </c>
      <c r="I103" s="31">
        <v>1.1200000000000001</v>
      </c>
      <c r="J103" s="31"/>
      <c r="K103" s="16">
        <f t="shared" si="6"/>
        <v>6415000.0000000009</v>
      </c>
      <c r="L103" s="18">
        <f t="shared" si="7"/>
        <v>6415000.0000000009</v>
      </c>
      <c r="M103" s="21">
        <f>DolatiFani*I103+DolatiProf*H103</f>
        <v>2125800</v>
      </c>
      <c r="N103" s="23">
        <f t="shared" si="8"/>
        <v>5563800</v>
      </c>
      <c r="O103" s="26">
        <f t="shared" si="9"/>
        <v>3010200</v>
      </c>
    </row>
    <row r="104" spans="1:15" s="2" customFormat="1" ht="15.75">
      <c r="A104" s="28">
        <v>800675</v>
      </c>
      <c r="B104" s="3"/>
      <c r="C104" s="30" t="s">
        <v>109</v>
      </c>
      <c r="D104" s="30"/>
      <c r="E104" s="30"/>
      <c r="F104" s="31">
        <v>0.38</v>
      </c>
      <c r="G104" s="31">
        <v>0.38</v>
      </c>
      <c r="H104" s="33">
        <v>9.9999999999999992E-2</v>
      </c>
      <c r="I104" s="31">
        <v>0.28000000000000003</v>
      </c>
      <c r="J104" s="31"/>
      <c r="K104" s="16">
        <f t="shared" si="6"/>
        <v>1613000.0000000002</v>
      </c>
      <c r="L104" s="18">
        <f t="shared" si="7"/>
        <v>1613000.0000000002</v>
      </c>
      <c r="M104" s="21">
        <f>DolatiFani*I104+DolatiProf*H104</f>
        <v>535400</v>
      </c>
      <c r="N104" s="23">
        <f t="shared" si="8"/>
        <v>1400200</v>
      </c>
      <c r="O104" s="26">
        <f t="shared" si="9"/>
        <v>761800</v>
      </c>
    </row>
    <row r="105" spans="1:15" s="2" customFormat="1" ht="30">
      <c r="A105" s="28">
        <v>800680</v>
      </c>
      <c r="B105" s="3" t="s">
        <v>7</v>
      </c>
      <c r="C105" s="30" t="s">
        <v>110</v>
      </c>
      <c r="D105" s="30"/>
      <c r="E105" s="30"/>
      <c r="F105" s="31">
        <v>0.26</v>
      </c>
      <c r="G105" s="31">
        <v>0.26</v>
      </c>
      <c r="H105" s="31">
        <v>6.9999999999999993E-2</v>
      </c>
      <c r="I105" s="31">
        <v>0.19</v>
      </c>
      <c r="J105" s="31"/>
      <c r="K105" s="16">
        <f t="shared" si="6"/>
        <v>1098500</v>
      </c>
      <c r="L105" s="18">
        <f t="shared" si="7"/>
        <v>1098500</v>
      </c>
      <c r="M105" s="17">
        <v>0</v>
      </c>
      <c r="N105" s="23">
        <f t="shared" si="8"/>
        <v>954100</v>
      </c>
      <c r="O105" s="26">
        <f t="shared" si="9"/>
        <v>520900</v>
      </c>
    </row>
    <row r="106" spans="1:15" s="2" customFormat="1" ht="30">
      <c r="A106" s="28">
        <v>800700</v>
      </c>
      <c r="B106" s="3"/>
      <c r="C106" s="30" t="s">
        <v>111</v>
      </c>
      <c r="D106" s="30"/>
      <c r="E106" s="30"/>
      <c r="F106" s="31">
        <v>5.47</v>
      </c>
      <c r="G106" s="31">
        <v>5.47</v>
      </c>
      <c r="H106" s="31">
        <v>0.91</v>
      </c>
      <c r="I106" s="31">
        <v>4.5599999999999996</v>
      </c>
      <c r="J106" s="31"/>
      <c r="K106" s="16">
        <f t="shared" si="6"/>
        <v>24939499.999999996</v>
      </c>
      <c r="L106" s="18">
        <f t="shared" si="7"/>
        <v>24939499.999999996</v>
      </c>
      <c r="M106" s="21">
        <f t="shared" ref="M106:M137" si="11">DolatiFani*I106+DolatiProf*H106</f>
        <v>8151699.9999999991</v>
      </c>
      <c r="N106" s="23">
        <f t="shared" si="8"/>
        <v>21473900</v>
      </c>
      <c r="O106" s="26">
        <f t="shared" si="9"/>
        <v>11077100</v>
      </c>
    </row>
    <row r="107" spans="1:15" s="2" customFormat="1" ht="45">
      <c r="A107" s="28">
        <v>800705</v>
      </c>
      <c r="B107" s="3"/>
      <c r="C107" s="30" t="s">
        <v>112</v>
      </c>
      <c r="D107" s="30"/>
      <c r="E107" s="30"/>
      <c r="F107" s="31">
        <v>2.06</v>
      </c>
      <c r="G107" s="31">
        <v>2.06</v>
      </c>
      <c r="H107" s="33">
        <v>0.7</v>
      </c>
      <c r="I107" s="31">
        <v>1.36</v>
      </c>
      <c r="J107" s="31"/>
      <c r="K107" s="16">
        <f t="shared" si="6"/>
        <v>8231000.0000000009</v>
      </c>
      <c r="L107" s="18">
        <f t="shared" si="7"/>
        <v>8231000.0000000009</v>
      </c>
      <c r="M107" s="21">
        <f t="shared" si="11"/>
        <v>2769800</v>
      </c>
      <c r="N107" s="23">
        <f t="shared" si="8"/>
        <v>7197400</v>
      </c>
      <c r="O107" s="26">
        <f t="shared" si="9"/>
        <v>4096600</v>
      </c>
    </row>
    <row r="108" spans="1:15" s="2" customFormat="1" ht="45">
      <c r="A108" s="28">
        <v>800710</v>
      </c>
      <c r="B108" s="3"/>
      <c r="C108" s="30" t="s">
        <v>113</v>
      </c>
      <c r="D108" s="30"/>
      <c r="E108" s="30"/>
      <c r="F108" s="31">
        <v>1.58</v>
      </c>
      <c r="G108" s="31">
        <v>1.58</v>
      </c>
      <c r="H108" s="31">
        <v>0.38</v>
      </c>
      <c r="I108" s="33">
        <v>1.2</v>
      </c>
      <c r="J108" s="33"/>
      <c r="K108" s="16">
        <f t="shared" si="6"/>
        <v>6823000</v>
      </c>
      <c r="L108" s="18">
        <f t="shared" si="7"/>
        <v>6823000</v>
      </c>
      <c r="M108" s="21">
        <f t="shared" si="11"/>
        <v>2256200</v>
      </c>
      <c r="N108" s="23">
        <f t="shared" si="8"/>
        <v>5911000</v>
      </c>
      <c r="O108" s="26">
        <f t="shared" si="9"/>
        <v>3175000</v>
      </c>
    </row>
    <row r="109" spans="1:15" s="2" customFormat="1" ht="30">
      <c r="A109" s="28">
        <v>800715</v>
      </c>
      <c r="B109" s="3"/>
      <c r="C109" s="30" t="s">
        <v>114</v>
      </c>
      <c r="D109" s="30"/>
      <c r="E109" s="30"/>
      <c r="F109" s="31">
        <v>1.39</v>
      </c>
      <c r="G109" s="31">
        <v>1.39</v>
      </c>
      <c r="H109" s="31">
        <v>0.19</v>
      </c>
      <c r="I109" s="33">
        <v>1.2</v>
      </c>
      <c r="J109" s="33"/>
      <c r="K109" s="16">
        <f t="shared" si="6"/>
        <v>6471500</v>
      </c>
      <c r="L109" s="18">
        <f t="shared" si="7"/>
        <v>6471500</v>
      </c>
      <c r="M109" s="21">
        <f t="shared" si="11"/>
        <v>2106100</v>
      </c>
      <c r="N109" s="23">
        <f t="shared" si="8"/>
        <v>5559500</v>
      </c>
      <c r="O109" s="26">
        <f t="shared" si="9"/>
        <v>2823500</v>
      </c>
    </row>
    <row r="110" spans="1:15" s="2" customFormat="1" ht="30">
      <c r="A110" s="28">
        <v>800720</v>
      </c>
      <c r="B110" s="3"/>
      <c r="C110" s="30" t="s">
        <v>115</v>
      </c>
      <c r="D110" s="30"/>
      <c r="E110" s="30"/>
      <c r="F110" s="31">
        <v>1.53</v>
      </c>
      <c r="G110" s="31">
        <v>1.53</v>
      </c>
      <c r="H110" s="31">
        <v>0.33</v>
      </c>
      <c r="I110" s="33">
        <v>1.2</v>
      </c>
      <c r="J110" s="33"/>
      <c r="K110" s="16">
        <f t="shared" si="6"/>
        <v>6730500</v>
      </c>
      <c r="L110" s="18">
        <f t="shared" si="7"/>
        <v>6730500</v>
      </c>
      <c r="M110" s="21">
        <f t="shared" si="11"/>
        <v>2216700</v>
      </c>
      <c r="N110" s="23">
        <f t="shared" si="8"/>
        <v>5818500</v>
      </c>
      <c r="O110" s="26">
        <f t="shared" si="9"/>
        <v>3082500</v>
      </c>
    </row>
    <row r="111" spans="1:15" s="2" customFormat="1" ht="30">
      <c r="A111" s="28">
        <v>800725</v>
      </c>
      <c r="B111" s="3"/>
      <c r="C111" s="30" t="s">
        <v>116</v>
      </c>
      <c r="D111" s="30"/>
      <c r="E111" s="30"/>
      <c r="F111" s="33">
        <v>0.60000000000000009</v>
      </c>
      <c r="G111" s="33">
        <v>0.60000000000000009</v>
      </c>
      <c r="H111" s="31">
        <v>0.04</v>
      </c>
      <c r="I111" s="31">
        <v>0.56000000000000005</v>
      </c>
      <c r="J111" s="31"/>
      <c r="K111" s="16">
        <f t="shared" si="6"/>
        <v>2930000.0000000005</v>
      </c>
      <c r="L111" s="18">
        <f t="shared" si="7"/>
        <v>2930000.0000000005</v>
      </c>
      <c r="M111" s="21">
        <f t="shared" si="11"/>
        <v>944400.00000000012</v>
      </c>
      <c r="N111" s="23">
        <f t="shared" si="8"/>
        <v>2504400</v>
      </c>
      <c r="O111" s="26">
        <f t="shared" si="9"/>
        <v>1227600</v>
      </c>
    </row>
    <row r="112" spans="1:15" s="2" customFormat="1" ht="30">
      <c r="A112" s="28">
        <v>800730</v>
      </c>
      <c r="B112" s="3"/>
      <c r="C112" s="30" t="s">
        <v>117</v>
      </c>
      <c r="D112" s="30"/>
      <c r="E112" s="30"/>
      <c r="F112" s="31">
        <v>0.69000000000000006</v>
      </c>
      <c r="G112" s="31">
        <v>0.69000000000000006</v>
      </c>
      <c r="H112" s="31">
        <v>0.17</v>
      </c>
      <c r="I112" s="31">
        <v>0.52</v>
      </c>
      <c r="J112" s="31"/>
      <c r="K112" s="16">
        <f t="shared" si="6"/>
        <v>2966500</v>
      </c>
      <c r="L112" s="18">
        <f t="shared" si="7"/>
        <v>2966500</v>
      </c>
      <c r="M112" s="21">
        <f t="shared" si="11"/>
        <v>981900</v>
      </c>
      <c r="N112" s="23">
        <f t="shared" si="8"/>
        <v>2571300</v>
      </c>
      <c r="O112" s="26">
        <f t="shared" si="9"/>
        <v>1385700</v>
      </c>
    </row>
    <row r="113" spans="1:15" s="2" customFormat="1" ht="15.75">
      <c r="A113" s="28">
        <v>800735</v>
      </c>
      <c r="B113" s="3"/>
      <c r="C113" s="30" t="s">
        <v>118</v>
      </c>
      <c r="D113" s="30"/>
      <c r="E113" s="30"/>
      <c r="F113" s="31">
        <v>1.26</v>
      </c>
      <c r="G113" s="31">
        <v>1.26</v>
      </c>
      <c r="H113" s="33">
        <v>0.3</v>
      </c>
      <c r="I113" s="31">
        <v>0.96</v>
      </c>
      <c r="J113" s="31"/>
      <c r="K113" s="16">
        <f t="shared" si="6"/>
        <v>5451000</v>
      </c>
      <c r="L113" s="18">
        <f t="shared" si="7"/>
        <v>5451000</v>
      </c>
      <c r="M113" s="21">
        <f t="shared" si="11"/>
        <v>1801800</v>
      </c>
      <c r="N113" s="23">
        <f t="shared" si="8"/>
        <v>4721400</v>
      </c>
      <c r="O113" s="26">
        <f t="shared" si="9"/>
        <v>2532600</v>
      </c>
    </row>
    <row r="114" spans="1:15" s="2" customFormat="1" ht="15.75">
      <c r="A114" s="28">
        <v>800740</v>
      </c>
      <c r="B114" s="3"/>
      <c r="C114" s="30" t="s">
        <v>119</v>
      </c>
      <c r="D114" s="30"/>
      <c r="E114" s="30"/>
      <c r="F114" s="31">
        <v>1.5499999999999998</v>
      </c>
      <c r="G114" s="31">
        <v>1.5499999999999998</v>
      </c>
      <c r="H114" s="31">
        <v>0.35</v>
      </c>
      <c r="I114" s="33">
        <v>1.2</v>
      </c>
      <c r="J114" s="33"/>
      <c r="K114" s="16">
        <f t="shared" si="6"/>
        <v>6767500</v>
      </c>
      <c r="L114" s="18">
        <f t="shared" si="7"/>
        <v>6767500</v>
      </c>
      <c r="M114" s="21">
        <f t="shared" si="11"/>
        <v>2232500</v>
      </c>
      <c r="N114" s="23">
        <f t="shared" si="8"/>
        <v>5855500</v>
      </c>
      <c r="O114" s="26">
        <f t="shared" si="9"/>
        <v>3119500</v>
      </c>
    </row>
    <row r="115" spans="1:15" s="2" customFormat="1" ht="30">
      <c r="A115" s="28">
        <v>800741</v>
      </c>
      <c r="B115" s="3"/>
      <c r="C115" s="30" t="s">
        <v>120</v>
      </c>
      <c r="D115" s="30"/>
      <c r="E115" s="30"/>
      <c r="F115" s="31">
        <v>1.5499999999999998</v>
      </c>
      <c r="G115" s="31">
        <v>1.5499999999999998</v>
      </c>
      <c r="H115" s="31">
        <v>0.35</v>
      </c>
      <c r="I115" s="33">
        <v>1.2</v>
      </c>
      <c r="J115" s="33"/>
      <c r="K115" s="16">
        <f t="shared" si="6"/>
        <v>6767500</v>
      </c>
      <c r="L115" s="18">
        <f t="shared" si="7"/>
        <v>6767500</v>
      </c>
      <c r="M115" s="21">
        <f t="shared" si="11"/>
        <v>2232500</v>
      </c>
      <c r="N115" s="23">
        <f t="shared" si="8"/>
        <v>5855500</v>
      </c>
      <c r="O115" s="26">
        <f t="shared" si="9"/>
        <v>3119500</v>
      </c>
    </row>
    <row r="116" spans="1:15" s="2" customFormat="1" ht="15.75">
      <c r="A116" s="28">
        <v>800745</v>
      </c>
      <c r="B116" s="3"/>
      <c r="C116" s="30" t="s">
        <v>121</v>
      </c>
      <c r="D116" s="30"/>
      <c r="E116" s="30"/>
      <c r="F116" s="31">
        <v>1.0900000000000001</v>
      </c>
      <c r="G116" s="31">
        <v>1.0900000000000001</v>
      </c>
      <c r="H116" s="31">
        <v>0.21000000000000002</v>
      </c>
      <c r="I116" s="31">
        <v>0.88</v>
      </c>
      <c r="J116" s="31"/>
      <c r="K116" s="16">
        <f t="shared" si="6"/>
        <v>4876500</v>
      </c>
      <c r="L116" s="18">
        <f t="shared" si="7"/>
        <v>4876500</v>
      </c>
      <c r="M116" s="21">
        <f t="shared" si="11"/>
        <v>1600300</v>
      </c>
      <c r="N116" s="23">
        <f t="shared" si="8"/>
        <v>4207700</v>
      </c>
      <c r="O116" s="26">
        <f t="shared" si="9"/>
        <v>2201300</v>
      </c>
    </row>
    <row r="117" spans="1:15" s="2" customFormat="1" ht="15.75">
      <c r="A117" s="28">
        <v>800750</v>
      </c>
      <c r="B117" s="3"/>
      <c r="C117" s="30" t="s">
        <v>122</v>
      </c>
      <c r="D117" s="30"/>
      <c r="E117" s="30"/>
      <c r="F117" s="31">
        <v>0.99</v>
      </c>
      <c r="G117" s="31">
        <v>0.99</v>
      </c>
      <c r="H117" s="31">
        <v>0.16</v>
      </c>
      <c r="I117" s="31">
        <v>0.83</v>
      </c>
      <c r="J117" s="31"/>
      <c r="K117" s="16">
        <f t="shared" si="6"/>
        <v>4529000</v>
      </c>
      <c r="L117" s="18">
        <f t="shared" si="7"/>
        <v>4529000</v>
      </c>
      <c r="M117" s="21">
        <f t="shared" si="11"/>
        <v>1479300</v>
      </c>
      <c r="N117" s="23">
        <f t="shared" si="8"/>
        <v>3898200</v>
      </c>
      <c r="O117" s="26">
        <f t="shared" si="9"/>
        <v>2005800</v>
      </c>
    </row>
    <row r="118" spans="1:15" s="2" customFormat="1" ht="15.75">
      <c r="A118" s="28">
        <v>800755</v>
      </c>
      <c r="B118" s="3"/>
      <c r="C118" s="30" t="s">
        <v>123</v>
      </c>
      <c r="D118" s="30"/>
      <c r="E118" s="30"/>
      <c r="F118" s="31">
        <v>0.97</v>
      </c>
      <c r="G118" s="31">
        <v>0.97</v>
      </c>
      <c r="H118" s="31">
        <v>0.25</v>
      </c>
      <c r="I118" s="31">
        <v>0.72</v>
      </c>
      <c r="J118" s="31"/>
      <c r="K118" s="16">
        <f t="shared" si="6"/>
        <v>4134500</v>
      </c>
      <c r="L118" s="18">
        <f t="shared" si="7"/>
        <v>4134500</v>
      </c>
      <c r="M118" s="21">
        <f t="shared" si="11"/>
        <v>1371100</v>
      </c>
      <c r="N118" s="23">
        <f t="shared" si="8"/>
        <v>3587300</v>
      </c>
      <c r="O118" s="26">
        <f t="shared" si="9"/>
        <v>1945700</v>
      </c>
    </row>
    <row r="119" spans="1:15" s="2" customFormat="1" ht="15.75">
      <c r="A119" s="28">
        <v>800760</v>
      </c>
      <c r="B119" s="3"/>
      <c r="C119" s="30" t="s">
        <v>124</v>
      </c>
      <c r="D119" s="30"/>
      <c r="E119" s="30"/>
      <c r="F119" s="31">
        <v>3.82</v>
      </c>
      <c r="G119" s="31">
        <v>3.82</v>
      </c>
      <c r="H119" s="33">
        <v>0.9</v>
      </c>
      <c r="I119" s="31">
        <v>2.92</v>
      </c>
      <c r="J119" s="31"/>
      <c r="K119" s="16">
        <f t="shared" si="6"/>
        <v>16557000</v>
      </c>
      <c r="L119" s="18">
        <f t="shared" si="7"/>
        <v>16557000</v>
      </c>
      <c r="M119" s="21">
        <f t="shared" si="11"/>
        <v>5470600</v>
      </c>
      <c r="N119" s="23">
        <f t="shared" si="8"/>
        <v>14337800</v>
      </c>
      <c r="O119" s="26">
        <f t="shared" si="9"/>
        <v>7680200</v>
      </c>
    </row>
    <row r="120" spans="1:15" s="2" customFormat="1" ht="15.75">
      <c r="A120" s="28">
        <v>800761</v>
      </c>
      <c r="B120" s="3"/>
      <c r="C120" s="30" t="s">
        <v>125</v>
      </c>
      <c r="D120" s="30"/>
      <c r="E120" s="30"/>
      <c r="F120" s="31">
        <v>3.82</v>
      </c>
      <c r="G120" s="31">
        <v>3.82</v>
      </c>
      <c r="H120" s="33">
        <v>0.9</v>
      </c>
      <c r="I120" s="31">
        <v>2.92</v>
      </c>
      <c r="J120" s="31"/>
      <c r="K120" s="16">
        <f t="shared" si="6"/>
        <v>16557000</v>
      </c>
      <c r="L120" s="18">
        <f t="shared" si="7"/>
        <v>16557000</v>
      </c>
      <c r="M120" s="21">
        <f t="shared" si="11"/>
        <v>5470600</v>
      </c>
      <c r="N120" s="23">
        <f t="shared" si="8"/>
        <v>14337800</v>
      </c>
      <c r="O120" s="26">
        <f t="shared" si="9"/>
        <v>7680200</v>
      </c>
    </row>
    <row r="121" spans="1:15" s="2" customFormat="1" ht="30">
      <c r="A121" s="28">
        <v>800765</v>
      </c>
      <c r="B121" s="3"/>
      <c r="C121" s="30" t="s">
        <v>126</v>
      </c>
      <c r="D121" s="30"/>
      <c r="E121" s="30"/>
      <c r="F121" s="31">
        <v>1.07</v>
      </c>
      <c r="G121" s="31">
        <v>1.07</v>
      </c>
      <c r="H121" s="31">
        <v>0.17</v>
      </c>
      <c r="I121" s="33">
        <v>0.9</v>
      </c>
      <c r="J121" s="33"/>
      <c r="K121" s="16">
        <f t="shared" si="6"/>
        <v>4904500</v>
      </c>
      <c r="L121" s="18">
        <f t="shared" si="7"/>
        <v>4904500</v>
      </c>
      <c r="M121" s="21">
        <f t="shared" si="11"/>
        <v>1601300</v>
      </c>
      <c r="N121" s="23">
        <f t="shared" si="8"/>
        <v>4220500</v>
      </c>
      <c r="O121" s="26">
        <f t="shared" si="9"/>
        <v>2168500</v>
      </c>
    </row>
    <row r="122" spans="1:15" s="2" customFormat="1" ht="30">
      <c r="A122" s="28">
        <v>800770</v>
      </c>
      <c r="B122" s="3"/>
      <c r="C122" s="30" t="s">
        <v>127</v>
      </c>
      <c r="D122" s="30"/>
      <c r="E122" s="30"/>
      <c r="F122" s="31">
        <v>1.05</v>
      </c>
      <c r="G122" s="31">
        <v>1.05</v>
      </c>
      <c r="H122" s="31">
        <v>0.17</v>
      </c>
      <c r="I122" s="31">
        <v>0.88</v>
      </c>
      <c r="J122" s="31"/>
      <c r="K122" s="16">
        <f t="shared" si="6"/>
        <v>4802500</v>
      </c>
      <c r="L122" s="18">
        <f t="shared" si="7"/>
        <v>4802500</v>
      </c>
      <c r="M122" s="21">
        <f t="shared" si="11"/>
        <v>1568700</v>
      </c>
      <c r="N122" s="23">
        <f t="shared" si="8"/>
        <v>4133700</v>
      </c>
      <c r="O122" s="26">
        <f t="shared" si="9"/>
        <v>2127300</v>
      </c>
    </row>
    <row r="123" spans="1:15" s="2" customFormat="1" ht="45">
      <c r="A123" s="28">
        <v>800775</v>
      </c>
      <c r="B123" s="3"/>
      <c r="C123" s="30" t="s">
        <v>128</v>
      </c>
      <c r="D123" s="30"/>
      <c r="E123" s="30"/>
      <c r="F123" s="31">
        <v>1.4600000000000002</v>
      </c>
      <c r="G123" s="31">
        <v>1.4600000000000002</v>
      </c>
      <c r="H123" s="31">
        <v>0.35000000000000003</v>
      </c>
      <c r="I123" s="31">
        <v>1.1100000000000001</v>
      </c>
      <c r="J123" s="31"/>
      <c r="K123" s="16">
        <f t="shared" si="6"/>
        <v>6308500.0000000009</v>
      </c>
      <c r="L123" s="18">
        <f t="shared" si="7"/>
        <v>6308500.0000000009</v>
      </c>
      <c r="M123" s="21">
        <f t="shared" si="11"/>
        <v>2085800.0000000002</v>
      </c>
      <c r="N123" s="23">
        <f t="shared" si="8"/>
        <v>5464900</v>
      </c>
      <c r="O123" s="26">
        <f t="shared" si="9"/>
        <v>2934100</v>
      </c>
    </row>
    <row r="124" spans="1:15" s="2" customFormat="1" ht="45">
      <c r="A124" s="28">
        <v>800780</v>
      </c>
      <c r="B124" s="3"/>
      <c r="C124" s="30" t="s">
        <v>129</v>
      </c>
      <c r="D124" s="30"/>
      <c r="E124" s="30"/>
      <c r="F124" s="33">
        <v>1.8000000000000003</v>
      </c>
      <c r="G124" s="33">
        <v>1.8000000000000003</v>
      </c>
      <c r="H124" s="31">
        <v>0.69000000000000006</v>
      </c>
      <c r="I124" s="31">
        <v>1.1100000000000001</v>
      </c>
      <c r="J124" s="31"/>
      <c r="K124" s="16">
        <f t="shared" si="6"/>
        <v>6937500.0000000009</v>
      </c>
      <c r="L124" s="18">
        <f t="shared" si="7"/>
        <v>6937500.0000000009</v>
      </c>
      <c r="M124" s="21">
        <f t="shared" si="11"/>
        <v>2354400</v>
      </c>
      <c r="N124" s="23">
        <f t="shared" si="8"/>
        <v>6093900</v>
      </c>
      <c r="O124" s="26">
        <f t="shared" si="9"/>
        <v>3563100</v>
      </c>
    </row>
    <row r="125" spans="1:15" s="2" customFormat="1" ht="15.75">
      <c r="A125" s="28">
        <v>800785</v>
      </c>
      <c r="B125" s="3"/>
      <c r="C125" s="30" t="s">
        <v>130</v>
      </c>
      <c r="D125" s="30"/>
      <c r="E125" s="30"/>
      <c r="F125" s="31">
        <v>0.48</v>
      </c>
      <c r="G125" s="31">
        <v>0.48</v>
      </c>
      <c r="H125" s="31">
        <v>0.12</v>
      </c>
      <c r="I125" s="31">
        <v>0.36</v>
      </c>
      <c r="J125" s="31"/>
      <c r="K125" s="16">
        <f t="shared" si="6"/>
        <v>2058000</v>
      </c>
      <c r="L125" s="18">
        <f t="shared" si="7"/>
        <v>2058000</v>
      </c>
      <c r="M125" s="21">
        <f t="shared" si="11"/>
        <v>681600</v>
      </c>
      <c r="N125" s="23">
        <f t="shared" si="8"/>
        <v>1784400</v>
      </c>
      <c r="O125" s="26">
        <f t="shared" si="9"/>
        <v>963600</v>
      </c>
    </row>
    <row r="126" spans="1:15" s="2" customFormat="1" ht="15.75">
      <c r="A126" s="28">
        <v>800790</v>
      </c>
      <c r="B126" s="3"/>
      <c r="C126" s="30" t="s">
        <v>131</v>
      </c>
      <c r="D126" s="30"/>
      <c r="E126" s="30"/>
      <c r="F126" s="31">
        <v>0.59</v>
      </c>
      <c r="G126" s="31">
        <v>0.59</v>
      </c>
      <c r="H126" s="31">
        <v>0.23</v>
      </c>
      <c r="I126" s="31">
        <v>0.36</v>
      </c>
      <c r="J126" s="31"/>
      <c r="K126" s="16">
        <f t="shared" si="6"/>
        <v>2261500</v>
      </c>
      <c r="L126" s="18">
        <f t="shared" si="7"/>
        <v>2261500</v>
      </c>
      <c r="M126" s="21">
        <f t="shared" si="11"/>
        <v>768500</v>
      </c>
      <c r="N126" s="23">
        <f t="shared" si="8"/>
        <v>1987900</v>
      </c>
      <c r="O126" s="26">
        <f t="shared" si="9"/>
        <v>1167100</v>
      </c>
    </row>
    <row r="127" spans="1:15" s="2" customFormat="1" ht="30">
      <c r="A127" s="28">
        <v>800795</v>
      </c>
      <c r="B127" s="3"/>
      <c r="C127" s="30" t="s">
        <v>132</v>
      </c>
      <c r="D127" s="30"/>
      <c r="E127" s="30"/>
      <c r="F127" s="31">
        <v>1.59</v>
      </c>
      <c r="G127" s="31">
        <v>1.59</v>
      </c>
      <c r="H127" s="31">
        <v>0.48</v>
      </c>
      <c r="I127" s="31">
        <v>1.1100000000000001</v>
      </c>
      <c r="J127" s="31"/>
      <c r="K127" s="16">
        <f t="shared" si="6"/>
        <v>6549000.0000000009</v>
      </c>
      <c r="L127" s="18">
        <f t="shared" si="7"/>
        <v>6549000.0000000009</v>
      </c>
      <c r="M127" s="21">
        <f t="shared" si="11"/>
        <v>2188500</v>
      </c>
      <c r="N127" s="23">
        <f t="shared" si="8"/>
        <v>5705400</v>
      </c>
      <c r="O127" s="26">
        <f t="shared" si="9"/>
        <v>3174600</v>
      </c>
    </row>
    <row r="128" spans="1:15" s="2" customFormat="1" ht="45">
      <c r="A128" s="28">
        <v>800796</v>
      </c>
      <c r="B128" s="3"/>
      <c r="C128" s="30" t="s">
        <v>133</v>
      </c>
      <c r="D128" s="30"/>
      <c r="E128" s="30"/>
      <c r="F128" s="31">
        <v>1.59</v>
      </c>
      <c r="G128" s="31">
        <v>1.59</v>
      </c>
      <c r="H128" s="31">
        <v>0.48</v>
      </c>
      <c r="I128" s="31">
        <v>1.1100000000000001</v>
      </c>
      <c r="J128" s="31"/>
      <c r="K128" s="16">
        <f t="shared" si="6"/>
        <v>6549000.0000000009</v>
      </c>
      <c r="L128" s="18">
        <f t="shared" si="7"/>
        <v>6549000.0000000009</v>
      </c>
      <c r="M128" s="21">
        <f t="shared" si="11"/>
        <v>2188500</v>
      </c>
      <c r="N128" s="23">
        <f t="shared" si="8"/>
        <v>5705400</v>
      </c>
      <c r="O128" s="26">
        <f t="shared" si="9"/>
        <v>3174600</v>
      </c>
    </row>
    <row r="129" spans="1:15" s="2" customFormat="1" ht="45">
      <c r="A129" s="28">
        <v>800798</v>
      </c>
      <c r="B129" s="3"/>
      <c r="C129" s="30" t="s">
        <v>134</v>
      </c>
      <c r="D129" s="30"/>
      <c r="E129" s="30"/>
      <c r="F129" s="31">
        <v>1.59</v>
      </c>
      <c r="G129" s="31">
        <v>1.59</v>
      </c>
      <c r="H129" s="31">
        <v>0.48</v>
      </c>
      <c r="I129" s="31">
        <v>1.1100000000000001</v>
      </c>
      <c r="J129" s="31"/>
      <c r="K129" s="16">
        <f t="shared" si="6"/>
        <v>6549000.0000000009</v>
      </c>
      <c r="L129" s="18">
        <f t="shared" si="7"/>
        <v>6549000.0000000009</v>
      </c>
      <c r="M129" s="21">
        <f t="shared" si="11"/>
        <v>2188500</v>
      </c>
      <c r="N129" s="23">
        <f t="shared" si="8"/>
        <v>5705400</v>
      </c>
      <c r="O129" s="26">
        <f t="shared" si="9"/>
        <v>3174600</v>
      </c>
    </row>
    <row r="130" spans="1:15" s="2" customFormat="1" ht="45">
      <c r="A130" s="28">
        <v>800799</v>
      </c>
      <c r="B130" s="3"/>
      <c r="C130" s="30" t="s">
        <v>135</v>
      </c>
      <c r="D130" s="30"/>
      <c r="E130" s="30"/>
      <c r="F130" s="31">
        <v>1.59</v>
      </c>
      <c r="G130" s="31">
        <v>1.59</v>
      </c>
      <c r="H130" s="31">
        <v>0.48</v>
      </c>
      <c r="I130" s="31">
        <v>1.1100000000000001</v>
      </c>
      <c r="J130" s="31"/>
      <c r="K130" s="16">
        <f t="shared" si="6"/>
        <v>6549000.0000000009</v>
      </c>
      <c r="L130" s="18">
        <f t="shared" si="7"/>
        <v>6549000.0000000009</v>
      </c>
      <c r="M130" s="21">
        <f t="shared" si="11"/>
        <v>2188500</v>
      </c>
      <c r="N130" s="23">
        <f t="shared" si="8"/>
        <v>5705400</v>
      </c>
      <c r="O130" s="26">
        <f t="shared" si="9"/>
        <v>3174600</v>
      </c>
    </row>
    <row r="131" spans="1:15" s="2" customFormat="1" ht="30">
      <c r="A131" s="28">
        <v>800800</v>
      </c>
      <c r="B131" s="3"/>
      <c r="C131" s="35" t="s">
        <v>136</v>
      </c>
      <c r="D131" s="30"/>
      <c r="E131" s="30"/>
      <c r="F131" s="31">
        <v>0.93</v>
      </c>
      <c r="G131" s="31">
        <v>0.93</v>
      </c>
      <c r="H131" s="31">
        <v>0.26</v>
      </c>
      <c r="I131" s="31">
        <v>0.67</v>
      </c>
      <c r="J131" s="31"/>
      <c r="K131" s="16">
        <f t="shared" si="6"/>
        <v>3898000</v>
      </c>
      <c r="L131" s="18">
        <f t="shared" si="7"/>
        <v>3898000</v>
      </c>
      <c r="M131" s="21">
        <f t="shared" si="11"/>
        <v>1297500</v>
      </c>
      <c r="N131" s="23">
        <f t="shared" si="8"/>
        <v>3388800</v>
      </c>
      <c r="O131" s="26">
        <f t="shared" si="9"/>
        <v>1861200</v>
      </c>
    </row>
    <row r="132" spans="1:15" s="2" customFormat="1" ht="45">
      <c r="A132" s="28">
        <v>800805</v>
      </c>
      <c r="B132" s="3"/>
      <c r="C132" s="30" t="s">
        <v>137</v>
      </c>
      <c r="D132" s="30"/>
      <c r="E132" s="30"/>
      <c r="F132" s="33">
        <v>1.3</v>
      </c>
      <c r="G132" s="33">
        <v>1.3</v>
      </c>
      <c r="H132" s="33">
        <v>0.5</v>
      </c>
      <c r="I132" s="33">
        <v>0.8</v>
      </c>
      <c r="J132" s="33"/>
      <c r="K132" s="16">
        <f t="shared" ref="K132:K195" si="12">AzadFani*I132+AzadProf*H132</f>
        <v>5005000</v>
      </c>
      <c r="L132" s="18">
        <f t="shared" ref="L132:L195" si="13">ArteshFani*I132+ArteshProf*H132</f>
        <v>5005000</v>
      </c>
      <c r="M132" s="21">
        <f t="shared" si="11"/>
        <v>1699000</v>
      </c>
      <c r="N132" s="23">
        <f t="shared" ref="N132:N195" si="14">KheyriyehFani*I132+KheyriyehProf*H132</f>
        <v>4397000</v>
      </c>
      <c r="O132" s="26">
        <f t="shared" ref="O132:O195" si="15">OmoomiFani*I132+OmoomiProf*H132</f>
        <v>2573000</v>
      </c>
    </row>
    <row r="133" spans="1:15" s="2" customFormat="1" ht="30">
      <c r="A133" s="28">
        <v>800810</v>
      </c>
      <c r="B133" s="3"/>
      <c r="C133" s="30" t="s">
        <v>138</v>
      </c>
      <c r="D133" s="30"/>
      <c r="E133" s="30"/>
      <c r="F133" s="31">
        <v>0.28000000000000003</v>
      </c>
      <c r="G133" s="31">
        <v>0.28000000000000003</v>
      </c>
      <c r="H133" s="31">
        <v>0.08</v>
      </c>
      <c r="I133" s="33">
        <v>0.2</v>
      </c>
      <c r="J133" s="33"/>
      <c r="K133" s="16">
        <f t="shared" si="12"/>
        <v>1168000</v>
      </c>
      <c r="L133" s="18">
        <f t="shared" si="13"/>
        <v>1168000</v>
      </c>
      <c r="M133" s="21">
        <f t="shared" si="11"/>
        <v>389200</v>
      </c>
      <c r="N133" s="23">
        <f t="shared" si="14"/>
        <v>1016000</v>
      </c>
      <c r="O133" s="26">
        <f t="shared" si="15"/>
        <v>560000</v>
      </c>
    </row>
    <row r="134" spans="1:15" s="2" customFormat="1" ht="30">
      <c r="A134" s="28">
        <v>800815</v>
      </c>
      <c r="B134" s="3"/>
      <c r="C134" s="30" t="s">
        <v>139</v>
      </c>
      <c r="D134" s="30"/>
      <c r="E134" s="30"/>
      <c r="F134" s="31">
        <v>0.24000000000000002</v>
      </c>
      <c r="G134" s="31">
        <v>0.24000000000000002</v>
      </c>
      <c r="H134" s="31">
        <v>6.0000000000000005E-2</v>
      </c>
      <c r="I134" s="31">
        <v>0.18000000000000002</v>
      </c>
      <c r="J134" s="31"/>
      <c r="K134" s="16">
        <f t="shared" si="12"/>
        <v>1029000.0000000001</v>
      </c>
      <c r="L134" s="18">
        <f t="shared" si="13"/>
        <v>1029000.0000000001</v>
      </c>
      <c r="M134" s="21">
        <f t="shared" si="11"/>
        <v>340800.00000000006</v>
      </c>
      <c r="N134" s="23">
        <f t="shared" si="14"/>
        <v>892200.00000000012</v>
      </c>
      <c r="O134" s="26">
        <f t="shared" si="15"/>
        <v>481800.00000000006</v>
      </c>
    </row>
    <row r="135" spans="1:15" s="2" customFormat="1" ht="60">
      <c r="A135" s="28">
        <v>800820</v>
      </c>
      <c r="B135" s="3"/>
      <c r="C135" s="35" t="s">
        <v>140</v>
      </c>
      <c r="D135" s="30"/>
      <c r="E135" s="30"/>
      <c r="F135" s="31">
        <v>0.76</v>
      </c>
      <c r="G135" s="31">
        <v>0.76</v>
      </c>
      <c r="H135" s="31">
        <v>0.21</v>
      </c>
      <c r="I135" s="31">
        <v>0.55000000000000004</v>
      </c>
      <c r="J135" s="31"/>
      <c r="K135" s="16">
        <f t="shared" si="12"/>
        <v>3193500</v>
      </c>
      <c r="L135" s="18">
        <f t="shared" si="13"/>
        <v>3193500</v>
      </c>
      <c r="M135" s="21">
        <f t="shared" si="11"/>
        <v>1062400</v>
      </c>
      <c r="N135" s="23">
        <f t="shared" si="14"/>
        <v>2775500</v>
      </c>
      <c r="O135" s="26">
        <f t="shared" si="15"/>
        <v>1521500</v>
      </c>
    </row>
    <row r="136" spans="1:15" s="2" customFormat="1" ht="45">
      <c r="A136" s="28">
        <v>800821</v>
      </c>
      <c r="B136" s="3"/>
      <c r="C136" s="35" t="s">
        <v>141</v>
      </c>
      <c r="D136" s="30"/>
      <c r="E136" s="30"/>
      <c r="F136" s="31">
        <v>0.76</v>
      </c>
      <c r="G136" s="31">
        <v>0.76</v>
      </c>
      <c r="H136" s="31">
        <v>0.21</v>
      </c>
      <c r="I136" s="31">
        <v>0.55000000000000004</v>
      </c>
      <c r="J136" s="31"/>
      <c r="K136" s="16">
        <f t="shared" si="12"/>
        <v>3193500</v>
      </c>
      <c r="L136" s="18">
        <f t="shared" si="13"/>
        <v>3193500</v>
      </c>
      <c r="M136" s="21">
        <f t="shared" si="11"/>
        <v>1062400</v>
      </c>
      <c r="N136" s="23">
        <f t="shared" si="14"/>
        <v>2775500</v>
      </c>
      <c r="O136" s="26">
        <f t="shared" si="15"/>
        <v>1521500</v>
      </c>
    </row>
    <row r="137" spans="1:15" s="2" customFormat="1" ht="45">
      <c r="A137" s="28">
        <v>800822</v>
      </c>
      <c r="B137" s="4"/>
      <c r="C137" s="35" t="s">
        <v>142</v>
      </c>
      <c r="D137" s="30" t="s">
        <v>143</v>
      </c>
      <c r="E137" s="30"/>
      <c r="F137" s="31">
        <v>2.2999999999999998</v>
      </c>
      <c r="G137" s="31">
        <v>2.2999999999999998</v>
      </c>
      <c r="H137" s="33">
        <v>0.7</v>
      </c>
      <c r="I137" s="33">
        <v>1.6</v>
      </c>
      <c r="J137" s="33"/>
      <c r="K137" s="16">
        <f t="shared" si="12"/>
        <v>9455000</v>
      </c>
      <c r="L137" s="18">
        <f t="shared" si="13"/>
        <v>9455000</v>
      </c>
      <c r="M137" s="21">
        <f t="shared" si="11"/>
        <v>3161000</v>
      </c>
      <c r="N137" s="23">
        <f t="shared" si="14"/>
        <v>8239000</v>
      </c>
      <c r="O137" s="26">
        <f t="shared" si="15"/>
        <v>4591000</v>
      </c>
    </row>
    <row r="138" spans="1:15" s="2" customFormat="1" ht="30">
      <c r="A138" s="28">
        <v>800825</v>
      </c>
      <c r="B138" s="3"/>
      <c r="C138" s="30" t="s">
        <v>144</v>
      </c>
      <c r="D138" s="30"/>
      <c r="E138" s="30"/>
      <c r="F138" s="31">
        <v>0.25</v>
      </c>
      <c r="G138" s="31">
        <v>0.25</v>
      </c>
      <c r="H138" s="31">
        <v>6.0000000000000005E-2</v>
      </c>
      <c r="I138" s="31">
        <v>0.19</v>
      </c>
      <c r="J138" s="31"/>
      <c r="K138" s="16">
        <f t="shared" si="12"/>
        <v>1080000</v>
      </c>
      <c r="L138" s="18">
        <f t="shared" si="13"/>
        <v>1080000</v>
      </c>
      <c r="M138" s="21">
        <f t="shared" ref="M138:M169" si="16">DolatiFani*I138+DolatiProf*H138</f>
        <v>357100</v>
      </c>
      <c r="N138" s="23">
        <f t="shared" si="14"/>
        <v>935600</v>
      </c>
      <c r="O138" s="26">
        <f t="shared" si="15"/>
        <v>502400</v>
      </c>
    </row>
    <row r="139" spans="1:15" s="2" customFormat="1" ht="30">
      <c r="A139" s="28">
        <v>800830</v>
      </c>
      <c r="B139" s="3"/>
      <c r="C139" s="30" t="s">
        <v>145</v>
      </c>
      <c r="D139" s="30"/>
      <c r="E139" s="30"/>
      <c r="F139" s="31">
        <v>0.36</v>
      </c>
      <c r="G139" s="31">
        <v>0.36</v>
      </c>
      <c r="H139" s="31">
        <v>0.14000000000000001</v>
      </c>
      <c r="I139" s="31">
        <v>0.22</v>
      </c>
      <c r="J139" s="31"/>
      <c r="K139" s="16">
        <f t="shared" si="12"/>
        <v>1381000</v>
      </c>
      <c r="L139" s="18">
        <f t="shared" si="13"/>
        <v>1381000</v>
      </c>
      <c r="M139" s="21">
        <f t="shared" si="16"/>
        <v>469200</v>
      </c>
      <c r="N139" s="23">
        <f t="shared" si="14"/>
        <v>1213800</v>
      </c>
      <c r="O139" s="26">
        <f t="shared" si="15"/>
        <v>712200</v>
      </c>
    </row>
    <row r="140" spans="1:15" s="2" customFormat="1" ht="30">
      <c r="A140" s="28">
        <v>800835</v>
      </c>
      <c r="B140" s="3"/>
      <c r="C140" s="30" t="s">
        <v>146</v>
      </c>
      <c r="D140" s="30"/>
      <c r="E140" s="30"/>
      <c r="F140" s="31">
        <v>0.29000000000000004</v>
      </c>
      <c r="G140" s="31">
        <v>0.29000000000000004</v>
      </c>
      <c r="H140" s="31">
        <v>7.0000000000000007E-2</v>
      </c>
      <c r="I140" s="31">
        <v>0.22</v>
      </c>
      <c r="J140" s="31"/>
      <c r="K140" s="16">
        <f t="shared" si="12"/>
        <v>1251500</v>
      </c>
      <c r="L140" s="18">
        <f t="shared" si="13"/>
        <v>1251500</v>
      </c>
      <c r="M140" s="21">
        <f t="shared" si="16"/>
        <v>413900</v>
      </c>
      <c r="N140" s="23">
        <f t="shared" si="14"/>
        <v>1084300</v>
      </c>
      <c r="O140" s="26">
        <f t="shared" si="15"/>
        <v>582700</v>
      </c>
    </row>
    <row r="141" spans="1:15" s="2" customFormat="1" ht="30">
      <c r="A141" s="28">
        <v>800840</v>
      </c>
      <c r="B141" s="3"/>
      <c r="C141" s="30" t="s">
        <v>147</v>
      </c>
      <c r="D141" s="30"/>
      <c r="E141" s="30"/>
      <c r="F141" s="31">
        <v>1.94</v>
      </c>
      <c r="G141" s="31">
        <v>1.94</v>
      </c>
      <c r="H141" s="31">
        <v>0.46</v>
      </c>
      <c r="I141" s="31">
        <v>1.48</v>
      </c>
      <c r="J141" s="31"/>
      <c r="K141" s="16">
        <f t="shared" si="12"/>
        <v>8399000</v>
      </c>
      <c r="L141" s="18">
        <f t="shared" si="13"/>
        <v>8399000</v>
      </c>
      <c r="M141" s="21">
        <f t="shared" si="16"/>
        <v>2775800</v>
      </c>
      <c r="N141" s="23">
        <f t="shared" si="14"/>
        <v>7274200</v>
      </c>
      <c r="O141" s="26">
        <f t="shared" si="15"/>
        <v>3899800</v>
      </c>
    </row>
    <row r="142" spans="1:15" s="2" customFormat="1" ht="30">
      <c r="A142" s="28">
        <v>800845</v>
      </c>
      <c r="B142" s="3"/>
      <c r="C142" s="30" t="s">
        <v>148</v>
      </c>
      <c r="D142" s="30"/>
      <c r="E142" s="30"/>
      <c r="F142" s="31">
        <v>1.85</v>
      </c>
      <c r="G142" s="31">
        <v>1.85</v>
      </c>
      <c r="H142" s="31">
        <v>0.49</v>
      </c>
      <c r="I142" s="31">
        <v>1.36</v>
      </c>
      <c r="J142" s="31"/>
      <c r="K142" s="16">
        <f t="shared" si="12"/>
        <v>7842500.0000000009</v>
      </c>
      <c r="L142" s="18">
        <f t="shared" si="13"/>
        <v>7842500.0000000009</v>
      </c>
      <c r="M142" s="21">
        <f t="shared" si="16"/>
        <v>2603900</v>
      </c>
      <c r="N142" s="23">
        <f t="shared" si="14"/>
        <v>6808900</v>
      </c>
      <c r="O142" s="26">
        <f t="shared" si="15"/>
        <v>3708100</v>
      </c>
    </row>
    <row r="143" spans="1:15" s="2" customFormat="1" ht="30">
      <c r="A143" s="28">
        <v>800847</v>
      </c>
      <c r="B143" s="3"/>
      <c r="C143" s="30" t="s">
        <v>149</v>
      </c>
      <c r="D143" s="30"/>
      <c r="E143" s="30"/>
      <c r="F143" s="31">
        <v>1.85</v>
      </c>
      <c r="G143" s="31">
        <v>1.85</v>
      </c>
      <c r="H143" s="31">
        <v>0.49</v>
      </c>
      <c r="I143" s="31">
        <v>1.36</v>
      </c>
      <c r="J143" s="31"/>
      <c r="K143" s="16">
        <f t="shared" si="12"/>
        <v>7842500.0000000009</v>
      </c>
      <c r="L143" s="18">
        <f t="shared" si="13"/>
        <v>7842500.0000000009</v>
      </c>
      <c r="M143" s="21">
        <f t="shared" si="16"/>
        <v>2603900</v>
      </c>
      <c r="N143" s="23">
        <f t="shared" si="14"/>
        <v>6808900</v>
      </c>
      <c r="O143" s="26">
        <f t="shared" si="15"/>
        <v>3708100</v>
      </c>
    </row>
    <row r="144" spans="1:15" s="2" customFormat="1" ht="30">
      <c r="A144" s="28">
        <v>800850</v>
      </c>
      <c r="B144" s="3"/>
      <c r="C144" s="30" t="s">
        <v>150</v>
      </c>
      <c r="D144" s="30"/>
      <c r="E144" s="30"/>
      <c r="F144" s="31">
        <v>1.1600000000000001</v>
      </c>
      <c r="G144" s="31">
        <v>1.1600000000000001</v>
      </c>
      <c r="H144" s="31">
        <v>0.28000000000000003</v>
      </c>
      <c r="I144" s="31">
        <v>0.88</v>
      </c>
      <c r="J144" s="31"/>
      <c r="K144" s="16">
        <f t="shared" si="12"/>
        <v>5006000</v>
      </c>
      <c r="L144" s="18">
        <f t="shared" si="13"/>
        <v>5006000</v>
      </c>
      <c r="M144" s="21">
        <f t="shared" si="16"/>
        <v>1655600</v>
      </c>
      <c r="N144" s="23">
        <f t="shared" si="14"/>
        <v>4337200</v>
      </c>
      <c r="O144" s="26">
        <f t="shared" si="15"/>
        <v>2330800</v>
      </c>
    </row>
    <row r="145" spans="1:15" s="2" customFormat="1" ht="30">
      <c r="A145" s="28">
        <v>800855</v>
      </c>
      <c r="B145" s="3"/>
      <c r="C145" s="30" t="s">
        <v>151</v>
      </c>
      <c r="D145" s="30"/>
      <c r="E145" s="30"/>
      <c r="F145" s="31">
        <v>0.74</v>
      </c>
      <c r="G145" s="31">
        <v>0.74</v>
      </c>
      <c r="H145" s="33">
        <v>9.9999999999999992E-2</v>
      </c>
      <c r="I145" s="31">
        <v>0.64</v>
      </c>
      <c r="J145" s="31"/>
      <c r="K145" s="16">
        <f t="shared" si="12"/>
        <v>3449000</v>
      </c>
      <c r="L145" s="18">
        <f t="shared" si="13"/>
        <v>3449000</v>
      </c>
      <c r="M145" s="21">
        <f t="shared" si="16"/>
        <v>1122200</v>
      </c>
      <c r="N145" s="23">
        <f t="shared" si="14"/>
        <v>2962600</v>
      </c>
      <c r="O145" s="26">
        <f t="shared" si="15"/>
        <v>1503400</v>
      </c>
    </row>
    <row r="146" spans="1:15" s="2" customFormat="1" ht="30">
      <c r="A146" s="28">
        <v>800860</v>
      </c>
      <c r="B146" s="3"/>
      <c r="C146" s="30" t="s">
        <v>152</v>
      </c>
      <c r="D146" s="30"/>
      <c r="E146" s="30"/>
      <c r="F146" s="31">
        <v>0.7400000000000001</v>
      </c>
      <c r="G146" s="31">
        <v>0.7400000000000001</v>
      </c>
      <c r="H146" s="31">
        <v>0.18000000000000002</v>
      </c>
      <c r="I146" s="31">
        <v>0.56000000000000005</v>
      </c>
      <c r="J146" s="31"/>
      <c r="K146" s="16">
        <f t="shared" si="12"/>
        <v>3189000.0000000005</v>
      </c>
      <c r="L146" s="18">
        <f t="shared" si="13"/>
        <v>3189000.0000000005</v>
      </c>
      <c r="M146" s="21">
        <f t="shared" si="16"/>
        <v>1055000.0000000002</v>
      </c>
      <c r="N146" s="23">
        <f t="shared" si="14"/>
        <v>2763400</v>
      </c>
      <c r="O146" s="26">
        <f t="shared" si="15"/>
        <v>1486600</v>
      </c>
    </row>
    <row r="147" spans="1:15" s="2" customFormat="1" ht="30">
      <c r="A147" s="28">
        <v>800865</v>
      </c>
      <c r="B147" s="3"/>
      <c r="C147" s="30" t="s">
        <v>153</v>
      </c>
      <c r="D147" s="30"/>
      <c r="E147" s="30"/>
      <c r="F147" s="32">
        <v>1</v>
      </c>
      <c r="G147" s="32">
        <v>1</v>
      </c>
      <c r="H147" s="31">
        <v>0.48</v>
      </c>
      <c r="I147" s="31">
        <v>0.52</v>
      </c>
      <c r="J147" s="31"/>
      <c r="K147" s="16">
        <f t="shared" si="12"/>
        <v>3540000</v>
      </c>
      <c r="L147" s="18">
        <f t="shared" si="13"/>
        <v>3540000</v>
      </c>
      <c r="M147" s="21">
        <f t="shared" si="16"/>
        <v>1226800</v>
      </c>
      <c r="N147" s="23">
        <f t="shared" si="14"/>
        <v>3144800</v>
      </c>
      <c r="O147" s="26">
        <f t="shared" si="15"/>
        <v>1959200</v>
      </c>
    </row>
    <row r="148" spans="1:15" s="2" customFormat="1" ht="30">
      <c r="A148" s="28">
        <v>800870</v>
      </c>
      <c r="B148" s="3"/>
      <c r="C148" s="30" t="s">
        <v>154</v>
      </c>
      <c r="D148" s="30"/>
      <c r="E148" s="30"/>
      <c r="F148" s="31">
        <v>0.72000000000000008</v>
      </c>
      <c r="G148" s="31">
        <v>0.72000000000000008</v>
      </c>
      <c r="H148" s="31">
        <v>0.17</v>
      </c>
      <c r="I148" s="31">
        <v>0.55000000000000004</v>
      </c>
      <c r="J148" s="31"/>
      <c r="K148" s="16">
        <f t="shared" si="12"/>
        <v>3119500</v>
      </c>
      <c r="L148" s="18">
        <f t="shared" si="13"/>
        <v>3119500</v>
      </c>
      <c r="M148" s="21">
        <f t="shared" si="16"/>
        <v>1030800.0000000001</v>
      </c>
      <c r="N148" s="23">
        <f t="shared" si="14"/>
        <v>2701500</v>
      </c>
      <c r="O148" s="26">
        <f t="shared" si="15"/>
        <v>1447500</v>
      </c>
    </row>
    <row r="149" spans="1:15" s="2" customFormat="1" ht="15.75">
      <c r="A149" s="28">
        <v>800871</v>
      </c>
      <c r="B149" s="3"/>
      <c r="C149" s="30" t="s">
        <v>155</v>
      </c>
      <c r="D149" s="30"/>
      <c r="E149" s="30"/>
      <c r="F149" s="31">
        <v>0.72000000000000008</v>
      </c>
      <c r="G149" s="31">
        <v>0.72000000000000008</v>
      </c>
      <c r="H149" s="31">
        <v>0.17</v>
      </c>
      <c r="I149" s="31">
        <v>0.55000000000000004</v>
      </c>
      <c r="J149" s="31"/>
      <c r="K149" s="16">
        <f t="shared" si="12"/>
        <v>3119500</v>
      </c>
      <c r="L149" s="18">
        <f t="shared" si="13"/>
        <v>3119500</v>
      </c>
      <c r="M149" s="21">
        <f t="shared" si="16"/>
        <v>1030800.0000000001</v>
      </c>
      <c r="N149" s="23">
        <f t="shared" si="14"/>
        <v>2701500</v>
      </c>
      <c r="O149" s="26">
        <f t="shared" si="15"/>
        <v>1447500</v>
      </c>
    </row>
    <row r="150" spans="1:15" s="2" customFormat="1" ht="30">
      <c r="A150" s="28">
        <v>800872</v>
      </c>
      <c r="B150" s="3"/>
      <c r="C150" s="30" t="s">
        <v>156</v>
      </c>
      <c r="D150" s="30"/>
      <c r="E150" s="30"/>
      <c r="F150" s="31">
        <v>0.72000000000000008</v>
      </c>
      <c r="G150" s="31">
        <v>0.72000000000000008</v>
      </c>
      <c r="H150" s="31">
        <v>0.17</v>
      </c>
      <c r="I150" s="31">
        <v>0.55000000000000004</v>
      </c>
      <c r="J150" s="31"/>
      <c r="K150" s="16">
        <f t="shared" si="12"/>
        <v>3119500</v>
      </c>
      <c r="L150" s="18">
        <f t="shared" si="13"/>
        <v>3119500</v>
      </c>
      <c r="M150" s="21">
        <f t="shared" si="16"/>
        <v>1030800.0000000001</v>
      </c>
      <c r="N150" s="23">
        <f t="shared" si="14"/>
        <v>2701500</v>
      </c>
      <c r="O150" s="26">
        <f t="shared" si="15"/>
        <v>1447500</v>
      </c>
    </row>
    <row r="151" spans="1:15" s="2" customFormat="1" ht="15.75">
      <c r="A151" s="28">
        <v>800873</v>
      </c>
      <c r="B151" s="3"/>
      <c r="C151" s="30" t="s">
        <v>157</v>
      </c>
      <c r="D151" s="30"/>
      <c r="E151" s="30"/>
      <c r="F151" s="31">
        <v>0.72000000000000008</v>
      </c>
      <c r="G151" s="31">
        <v>0.72000000000000008</v>
      </c>
      <c r="H151" s="31">
        <v>0.17</v>
      </c>
      <c r="I151" s="31">
        <v>0.55000000000000004</v>
      </c>
      <c r="J151" s="31"/>
      <c r="K151" s="16">
        <f t="shared" si="12"/>
        <v>3119500</v>
      </c>
      <c r="L151" s="18">
        <f t="shared" si="13"/>
        <v>3119500</v>
      </c>
      <c r="M151" s="21">
        <f t="shared" si="16"/>
        <v>1030800.0000000001</v>
      </c>
      <c r="N151" s="23">
        <f t="shared" si="14"/>
        <v>2701500</v>
      </c>
      <c r="O151" s="26">
        <f t="shared" si="15"/>
        <v>1447500</v>
      </c>
    </row>
    <row r="152" spans="1:15" s="2" customFormat="1" ht="30">
      <c r="A152" s="28">
        <v>800875</v>
      </c>
      <c r="B152" s="3"/>
      <c r="C152" s="30" t="s">
        <v>158</v>
      </c>
      <c r="D152" s="30"/>
      <c r="E152" s="30"/>
      <c r="F152" s="31">
        <v>1.4700000000000002</v>
      </c>
      <c r="G152" s="31">
        <v>1.4700000000000002</v>
      </c>
      <c r="H152" s="31">
        <v>0.35000000000000003</v>
      </c>
      <c r="I152" s="31">
        <v>1.1200000000000001</v>
      </c>
      <c r="J152" s="31"/>
      <c r="K152" s="16">
        <f t="shared" si="12"/>
        <v>6359500.0000000009</v>
      </c>
      <c r="L152" s="18">
        <f t="shared" si="13"/>
        <v>6359500.0000000009</v>
      </c>
      <c r="M152" s="21">
        <f t="shared" si="16"/>
        <v>2102100</v>
      </c>
      <c r="N152" s="23">
        <f t="shared" si="14"/>
        <v>5508300</v>
      </c>
      <c r="O152" s="26">
        <f t="shared" si="15"/>
        <v>2954700</v>
      </c>
    </row>
    <row r="153" spans="1:15" s="2" customFormat="1" ht="30">
      <c r="A153" s="28">
        <v>800876</v>
      </c>
      <c r="B153" s="3"/>
      <c r="C153" s="30" t="s">
        <v>159</v>
      </c>
      <c r="D153" s="30"/>
      <c r="E153" s="30"/>
      <c r="F153" s="31">
        <v>1.4700000000000002</v>
      </c>
      <c r="G153" s="31">
        <v>1.4700000000000002</v>
      </c>
      <c r="H153" s="31">
        <v>0.35000000000000003</v>
      </c>
      <c r="I153" s="31">
        <v>1.1200000000000001</v>
      </c>
      <c r="J153" s="31"/>
      <c r="K153" s="16">
        <f t="shared" si="12"/>
        <v>6359500.0000000009</v>
      </c>
      <c r="L153" s="18">
        <f t="shared" si="13"/>
        <v>6359500.0000000009</v>
      </c>
      <c r="M153" s="21">
        <f t="shared" si="16"/>
        <v>2102100</v>
      </c>
      <c r="N153" s="23">
        <f t="shared" si="14"/>
        <v>5508300</v>
      </c>
      <c r="O153" s="26">
        <f t="shared" si="15"/>
        <v>2954700</v>
      </c>
    </row>
    <row r="154" spans="1:15" s="2" customFormat="1" ht="15.75">
      <c r="A154" s="28">
        <v>800880</v>
      </c>
      <c r="B154" s="3"/>
      <c r="C154" s="30" t="s">
        <v>160</v>
      </c>
      <c r="D154" s="30"/>
      <c r="E154" s="30"/>
      <c r="F154" s="31">
        <v>0.56000000000000005</v>
      </c>
      <c r="G154" s="31">
        <v>0.56000000000000005</v>
      </c>
      <c r="H154" s="31">
        <v>0.12</v>
      </c>
      <c r="I154" s="31">
        <v>0.44</v>
      </c>
      <c r="J154" s="31"/>
      <c r="K154" s="16">
        <f t="shared" si="12"/>
        <v>2466000</v>
      </c>
      <c r="L154" s="18">
        <f t="shared" si="13"/>
        <v>2466000</v>
      </c>
      <c r="M154" s="21">
        <f t="shared" si="16"/>
        <v>812000</v>
      </c>
      <c r="N154" s="23">
        <f t="shared" si="14"/>
        <v>2131600</v>
      </c>
      <c r="O154" s="26">
        <f t="shared" si="15"/>
        <v>1128400</v>
      </c>
    </row>
    <row r="155" spans="1:15" s="2" customFormat="1" ht="30">
      <c r="A155" s="28">
        <v>800885</v>
      </c>
      <c r="B155" s="3"/>
      <c r="C155" s="30" t="s">
        <v>161</v>
      </c>
      <c r="D155" s="30"/>
      <c r="E155" s="30"/>
      <c r="F155" s="31">
        <v>0.56000000000000005</v>
      </c>
      <c r="G155" s="31">
        <v>0.56000000000000005</v>
      </c>
      <c r="H155" s="31">
        <v>0.12</v>
      </c>
      <c r="I155" s="31">
        <v>0.44</v>
      </c>
      <c r="J155" s="31"/>
      <c r="K155" s="16">
        <f t="shared" si="12"/>
        <v>2466000</v>
      </c>
      <c r="L155" s="18">
        <f t="shared" si="13"/>
        <v>2466000</v>
      </c>
      <c r="M155" s="21">
        <f t="shared" si="16"/>
        <v>812000</v>
      </c>
      <c r="N155" s="23">
        <f t="shared" si="14"/>
        <v>2131600</v>
      </c>
      <c r="O155" s="26">
        <f t="shared" si="15"/>
        <v>1128400</v>
      </c>
    </row>
    <row r="156" spans="1:15" s="2" customFormat="1" ht="15.75">
      <c r="A156" s="28">
        <v>800890</v>
      </c>
      <c r="B156" s="3"/>
      <c r="C156" s="30" t="s">
        <v>162</v>
      </c>
      <c r="D156" s="30"/>
      <c r="E156" s="30"/>
      <c r="F156" s="31">
        <v>0.21000000000000002</v>
      </c>
      <c r="G156" s="31">
        <v>0.21000000000000002</v>
      </c>
      <c r="H156" s="31">
        <v>0.05</v>
      </c>
      <c r="I156" s="31">
        <v>0.16</v>
      </c>
      <c r="J156" s="31"/>
      <c r="K156" s="16">
        <f t="shared" si="12"/>
        <v>908500</v>
      </c>
      <c r="L156" s="18">
        <f t="shared" si="13"/>
        <v>908500</v>
      </c>
      <c r="M156" s="21">
        <f t="shared" si="16"/>
        <v>300300</v>
      </c>
      <c r="N156" s="23">
        <f t="shared" si="14"/>
        <v>786900</v>
      </c>
      <c r="O156" s="26">
        <f t="shared" si="15"/>
        <v>422100</v>
      </c>
    </row>
    <row r="157" spans="1:15" s="2" customFormat="1" ht="15.75">
      <c r="A157" s="28">
        <v>800895</v>
      </c>
      <c r="B157" s="3"/>
      <c r="C157" s="30" t="s">
        <v>163</v>
      </c>
      <c r="D157" s="30"/>
      <c r="E157" s="30"/>
      <c r="F157" s="31">
        <v>0.19</v>
      </c>
      <c r="G157" s="31">
        <v>0.19</v>
      </c>
      <c r="H157" s="31">
        <v>0.05</v>
      </c>
      <c r="I157" s="31">
        <v>0.14000000000000001</v>
      </c>
      <c r="J157" s="31"/>
      <c r="K157" s="16">
        <f t="shared" si="12"/>
        <v>806500.00000000012</v>
      </c>
      <c r="L157" s="18">
        <f t="shared" si="13"/>
        <v>806500.00000000012</v>
      </c>
      <c r="M157" s="21">
        <f t="shared" si="16"/>
        <v>267700</v>
      </c>
      <c r="N157" s="23">
        <f t="shared" si="14"/>
        <v>700100</v>
      </c>
      <c r="O157" s="26">
        <f t="shared" si="15"/>
        <v>380900</v>
      </c>
    </row>
    <row r="158" spans="1:15" s="2" customFormat="1" ht="30">
      <c r="A158" s="28">
        <v>800900</v>
      </c>
      <c r="B158" s="3"/>
      <c r="C158" s="30" t="s">
        <v>164</v>
      </c>
      <c r="D158" s="30"/>
      <c r="E158" s="30"/>
      <c r="F158" s="31">
        <v>0.36000000000000004</v>
      </c>
      <c r="G158" s="31">
        <v>0.36000000000000004</v>
      </c>
      <c r="H158" s="31">
        <v>6.9999999999999993E-2</v>
      </c>
      <c r="I158" s="31">
        <v>0.29000000000000004</v>
      </c>
      <c r="J158" s="31"/>
      <c r="K158" s="16">
        <f t="shared" si="12"/>
        <v>1608500.0000000002</v>
      </c>
      <c r="L158" s="18">
        <f t="shared" si="13"/>
        <v>1608500.0000000002</v>
      </c>
      <c r="M158" s="21">
        <f t="shared" si="16"/>
        <v>528000</v>
      </c>
      <c r="N158" s="23">
        <f t="shared" si="14"/>
        <v>1388100.0000000002</v>
      </c>
      <c r="O158" s="26">
        <f t="shared" si="15"/>
        <v>726900.00000000012</v>
      </c>
    </row>
    <row r="159" spans="1:15" s="2" customFormat="1" ht="30">
      <c r="A159" s="28">
        <v>800905</v>
      </c>
      <c r="B159" s="3"/>
      <c r="C159" s="30" t="s">
        <v>165</v>
      </c>
      <c r="D159" s="30"/>
      <c r="E159" s="30"/>
      <c r="F159" s="31">
        <v>0.16</v>
      </c>
      <c r="G159" s="31">
        <v>0.16</v>
      </c>
      <c r="H159" s="31">
        <v>0.04</v>
      </c>
      <c r="I159" s="31">
        <v>0.12</v>
      </c>
      <c r="J159" s="31"/>
      <c r="K159" s="16">
        <f t="shared" si="12"/>
        <v>686000</v>
      </c>
      <c r="L159" s="18">
        <f t="shared" si="13"/>
        <v>686000</v>
      </c>
      <c r="M159" s="21">
        <f t="shared" si="16"/>
        <v>227200</v>
      </c>
      <c r="N159" s="23">
        <f t="shared" si="14"/>
        <v>594800</v>
      </c>
      <c r="O159" s="26">
        <f t="shared" si="15"/>
        <v>321200</v>
      </c>
    </row>
    <row r="160" spans="1:15" s="2" customFormat="1" ht="30">
      <c r="A160" s="28">
        <v>800910</v>
      </c>
      <c r="B160" s="3"/>
      <c r="C160" s="30" t="s">
        <v>166</v>
      </c>
      <c r="D160" s="30"/>
      <c r="E160" s="30"/>
      <c r="F160" s="33">
        <v>0.7</v>
      </c>
      <c r="G160" s="33">
        <v>0.7</v>
      </c>
      <c r="H160" s="31">
        <v>0.31</v>
      </c>
      <c r="I160" s="31">
        <v>0.39</v>
      </c>
      <c r="J160" s="31"/>
      <c r="K160" s="16">
        <f t="shared" si="12"/>
        <v>2562500</v>
      </c>
      <c r="L160" s="18">
        <f t="shared" si="13"/>
        <v>2562500</v>
      </c>
      <c r="M160" s="21">
        <f t="shared" si="16"/>
        <v>880600</v>
      </c>
      <c r="N160" s="23">
        <f t="shared" si="14"/>
        <v>2266100</v>
      </c>
      <c r="O160" s="26">
        <f t="shared" si="15"/>
        <v>1376900</v>
      </c>
    </row>
    <row r="161" spans="1:15" s="2" customFormat="1" ht="30">
      <c r="A161" s="28">
        <v>800915</v>
      </c>
      <c r="B161" s="3"/>
      <c r="C161" s="30" t="s">
        <v>167</v>
      </c>
      <c r="D161" s="30"/>
      <c r="E161" s="30"/>
      <c r="F161" s="33">
        <v>0.7</v>
      </c>
      <c r="G161" s="33">
        <v>0.7</v>
      </c>
      <c r="H161" s="31">
        <v>0.31</v>
      </c>
      <c r="I161" s="31">
        <v>0.39</v>
      </c>
      <c r="J161" s="31"/>
      <c r="K161" s="16">
        <f t="shared" si="12"/>
        <v>2562500</v>
      </c>
      <c r="L161" s="18">
        <f t="shared" si="13"/>
        <v>2562500</v>
      </c>
      <c r="M161" s="21">
        <f t="shared" si="16"/>
        <v>880600</v>
      </c>
      <c r="N161" s="23">
        <f t="shared" si="14"/>
        <v>2266100</v>
      </c>
      <c r="O161" s="26">
        <f t="shared" si="15"/>
        <v>1376900</v>
      </c>
    </row>
    <row r="162" spans="1:15" s="2" customFormat="1" ht="30">
      <c r="A162" s="28">
        <v>800925</v>
      </c>
      <c r="B162" s="3"/>
      <c r="C162" s="30" t="s">
        <v>168</v>
      </c>
      <c r="D162" s="30"/>
      <c r="E162" s="30"/>
      <c r="F162" s="31">
        <v>0.16</v>
      </c>
      <c r="G162" s="31">
        <v>0.16</v>
      </c>
      <c r="H162" s="31">
        <v>0.04</v>
      </c>
      <c r="I162" s="31">
        <v>0.12</v>
      </c>
      <c r="J162" s="31"/>
      <c r="K162" s="16">
        <f t="shared" si="12"/>
        <v>686000</v>
      </c>
      <c r="L162" s="18">
        <f t="shared" si="13"/>
        <v>686000</v>
      </c>
      <c r="M162" s="21">
        <f t="shared" si="16"/>
        <v>227200</v>
      </c>
      <c r="N162" s="23">
        <f t="shared" si="14"/>
        <v>594800</v>
      </c>
      <c r="O162" s="26">
        <f t="shared" si="15"/>
        <v>321200</v>
      </c>
    </row>
    <row r="163" spans="1:15" s="2" customFormat="1" ht="30">
      <c r="A163" s="28">
        <v>800930</v>
      </c>
      <c r="B163" s="3"/>
      <c r="C163" s="30" t="s">
        <v>169</v>
      </c>
      <c r="D163" s="30"/>
      <c r="E163" s="30"/>
      <c r="F163" s="31">
        <v>0.25</v>
      </c>
      <c r="G163" s="31">
        <v>0.25</v>
      </c>
      <c r="H163" s="31">
        <v>0.05</v>
      </c>
      <c r="I163" s="33">
        <v>0.2</v>
      </c>
      <c r="J163" s="33"/>
      <c r="K163" s="16">
        <f t="shared" si="12"/>
        <v>1112500</v>
      </c>
      <c r="L163" s="18">
        <f t="shared" si="13"/>
        <v>1112500</v>
      </c>
      <c r="M163" s="21">
        <f t="shared" si="16"/>
        <v>365500</v>
      </c>
      <c r="N163" s="23">
        <f t="shared" si="14"/>
        <v>960500</v>
      </c>
      <c r="O163" s="26">
        <f t="shared" si="15"/>
        <v>504500</v>
      </c>
    </row>
    <row r="164" spans="1:15" s="2" customFormat="1" ht="45">
      <c r="A164" s="28">
        <v>800935</v>
      </c>
      <c r="B164" s="3"/>
      <c r="C164" s="30" t="s">
        <v>170</v>
      </c>
      <c r="D164" s="30"/>
      <c r="E164" s="30"/>
      <c r="F164" s="31">
        <v>0.47000000000000003</v>
      </c>
      <c r="G164" s="31">
        <v>0.47000000000000003</v>
      </c>
      <c r="H164" s="31">
        <v>7.0000000000000007E-2</v>
      </c>
      <c r="I164" s="33">
        <v>0.4</v>
      </c>
      <c r="J164" s="33"/>
      <c r="K164" s="16">
        <f t="shared" si="12"/>
        <v>2169500</v>
      </c>
      <c r="L164" s="18">
        <f t="shared" si="13"/>
        <v>2169500</v>
      </c>
      <c r="M164" s="21">
        <f t="shared" si="16"/>
        <v>707300</v>
      </c>
      <c r="N164" s="23">
        <f t="shared" si="14"/>
        <v>1865500</v>
      </c>
      <c r="O164" s="26">
        <f t="shared" si="15"/>
        <v>953500</v>
      </c>
    </row>
    <row r="165" spans="1:15" s="2" customFormat="1" ht="30">
      <c r="A165" s="28">
        <v>800945</v>
      </c>
      <c r="B165" s="3"/>
      <c r="C165" s="30" t="s">
        <v>171</v>
      </c>
      <c r="D165" s="30"/>
      <c r="E165" s="30"/>
      <c r="F165" s="31">
        <v>1.27</v>
      </c>
      <c r="G165" s="31">
        <v>1.27</v>
      </c>
      <c r="H165" s="33">
        <v>0.2</v>
      </c>
      <c r="I165" s="31">
        <v>1.07</v>
      </c>
      <c r="J165" s="31"/>
      <c r="K165" s="16">
        <f t="shared" si="12"/>
        <v>5827000</v>
      </c>
      <c r="L165" s="18">
        <f t="shared" si="13"/>
        <v>5827000</v>
      </c>
      <c r="M165" s="21">
        <f t="shared" si="16"/>
        <v>1902100</v>
      </c>
      <c r="N165" s="23">
        <f t="shared" si="14"/>
        <v>5013800</v>
      </c>
      <c r="O165" s="26">
        <f t="shared" si="15"/>
        <v>2574200</v>
      </c>
    </row>
    <row r="166" spans="1:15" s="2" customFormat="1" ht="15.75">
      <c r="A166" s="28">
        <v>800950</v>
      </c>
      <c r="B166" s="3"/>
      <c r="C166" s="30" t="s">
        <v>172</v>
      </c>
      <c r="D166" s="30"/>
      <c r="E166" s="30"/>
      <c r="F166" s="31">
        <v>1.32</v>
      </c>
      <c r="G166" s="31">
        <v>1.32</v>
      </c>
      <c r="H166" s="31">
        <v>0.25</v>
      </c>
      <c r="I166" s="31">
        <v>1.07</v>
      </c>
      <c r="J166" s="31"/>
      <c r="K166" s="16">
        <f t="shared" si="12"/>
        <v>5919500</v>
      </c>
      <c r="L166" s="18">
        <f t="shared" si="13"/>
        <v>5919500</v>
      </c>
      <c r="M166" s="21">
        <f t="shared" si="16"/>
        <v>1941600</v>
      </c>
      <c r="N166" s="23">
        <f t="shared" si="14"/>
        <v>5106300</v>
      </c>
      <c r="O166" s="26">
        <f t="shared" si="15"/>
        <v>2666700</v>
      </c>
    </row>
    <row r="167" spans="1:15" s="2" customFormat="1" ht="30">
      <c r="A167" s="28">
        <v>800955</v>
      </c>
      <c r="B167" s="3"/>
      <c r="C167" s="30" t="s">
        <v>173</v>
      </c>
      <c r="D167" s="30"/>
      <c r="E167" s="30"/>
      <c r="F167" s="31">
        <v>0.64</v>
      </c>
      <c r="G167" s="31">
        <v>0.64</v>
      </c>
      <c r="H167" s="31">
        <v>0.12</v>
      </c>
      <c r="I167" s="31">
        <v>0.52</v>
      </c>
      <c r="J167" s="31"/>
      <c r="K167" s="16">
        <f t="shared" si="12"/>
        <v>2874000</v>
      </c>
      <c r="L167" s="18">
        <f t="shared" si="13"/>
        <v>2874000</v>
      </c>
      <c r="M167" s="21">
        <f t="shared" si="16"/>
        <v>942400</v>
      </c>
      <c r="N167" s="23">
        <f t="shared" si="14"/>
        <v>2478800</v>
      </c>
      <c r="O167" s="26">
        <f t="shared" si="15"/>
        <v>1293200</v>
      </c>
    </row>
    <row r="168" spans="1:15" s="2" customFormat="1" ht="15.75">
      <c r="A168" s="28">
        <v>800960</v>
      </c>
      <c r="B168" s="3"/>
      <c r="C168" s="30" t="s">
        <v>174</v>
      </c>
      <c r="D168" s="30"/>
      <c r="E168" s="30"/>
      <c r="F168" s="31">
        <v>0.16</v>
      </c>
      <c r="G168" s="31">
        <v>0.16</v>
      </c>
      <c r="H168" s="31">
        <v>0.04</v>
      </c>
      <c r="I168" s="31">
        <v>0.12</v>
      </c>
      <c r="J168" s="31"/>
      <c r="K168" s="16">
        <f t="shared" si="12"/>
        <v>686000</v>
      </c>
      <c r="L168" s="18">
        <f t="shared" si="13"/>
        <v>686000</v>
      </c>
      <c r="M168" s="21">
        <f t="shared" si="16"/>
        <v>227200</v>
      </c>
      <c r="N168" s="23">
        <f t="shared" si="14"/>
        <v>594800</v>
      </c>
      <c r="O168" s="26">
        <f t="shared" si="15"/>
        <v>321200</v>
      </c>
    </row>
    <row r="169" spans="1:15" s="2" customFormat="1" ht="30">
      <c r="A169" s="28">
        <v>800965</v>
      </c>
      <c r="B169" s="3"/>
      <c r="C169" s="30" t="s">
        <v>175</v>
      </c>
      <c r="D169" s="30"/>
      <c r="E169" s="30"/>
      <c r="F169" s="31">
        <v>0.13</v>
      </c>
      <c r="G169" s="31">
        <v>0.13</v>
      </c>
      <c r="H169" s="31">
        <v>0.05</v>
      </c>
      <c r="I169" s="31">
        <v>0.08</v>
      </c>
      <c r="J169" s="31"/>
      <c r="K169" s="16">
        <f t="shared" si="12"/>
        <v>500500</v>
      </c>
      <c r="L169" s="18">
        <f t="shared" si="13"/>
        <v>500500</v>
      </c>
      <c r="M169" s="21">
        <f t="shared" si="16"/>
        <v>169900</v>
      </c>
      <c r="N169" s="23">
        <f t="shared" si="14"/>
        <v>439700</v>
      </c>
      <c r="O169" s="26">
        <f t="shared" si="15"/>
        <v>257300</v>
      </c>
    </row>
    <row r="170" spans="1:15" s="2" customFormat="1" ht="15.75">
      <c r="A170" s="28">
        <v>800970</v>
      </c>
      <c r="B170" s="3"/>
      <c r="C170" s="30" t="s">
        <v>176</v>
      </c>
      <c r="D170" s="30"/>
      <c r="E170" s="30"/>
      <c r="F170" s="31">
        <v>0.17</v>
      </c>
      <c r="G170" s="31">
        <v>0.17</v>
      </c>
      <c r="H170" s="31">
        <v>0.03</v>
      </c>
      <c r="I170" s="31">
        <v>0.14000000000000001</v>
      </c>
      <c r="J170" s="31"/>
      <c r="K170" s="16">
        <f t="shared" si="12"/>
        <v>769500.00000000012</v>
      </c>
      <c r="L170" s="18">
        <f t="shared" si="13"/>
        <v>769500.00000000012</v>
      </c>
      <c r="M170" s="21">
        <f t="shared" ref="M170:M178" si="17">DolatiFani*I170+DolatiProf*H170</f>
        <v>251900.00000000003</v>
      </c>
      <c r="N170" s="23">
        <f t="shared" si="14"/>
        <v>663100</v>
      </c>
      <c r="O170" s="26">
        <f t="shared" si="15"/>
        <v>343900</v>
      </c>
    </row>
    <row r="171" spans="1:15" s="2" customFormat="1" ht="30">
      <c r="A171" s="28">
        <v>800975</v>
      </c>
      <c r="B171" s="3"/>
      <c r="C171" s="30" t="s">
        <v>177</v>
      </c>
      <c r="D171" s="30"/>
      <c r="E171" s="30"/>
      <c r="F171" s="31">
        <v>0.13</v>
      </c>
      <c r="G171" s="31">
        <v>0.13</v>
      </c>
      <c r="H171" s="31">
        <v>0.05</v>
      </c>
      <c r="I171" s="31">
        <v>0.08</v>
      </c>
      <c r="J171" s="31"/>
      <c r="K171" s="16">
        <f t="shared" si="12"/>
        <v>500500</v>
      </c>
      <c r="L171" s="18">
        <f t="shared" si="13"/>
        <v>500500</v>
      </c>
      <c r="M171" s="21">
        <f t="shared" si="17"/>
        <v>169900</v>
      </c>
      <c r="N171" s="23">
        <f t="shared" si="14"/>
        <v>439700</v>
      </c>
      <c r="O171" s="26">
        <f t="shared" si="15"/>
        <v>257300</v>
      </c>
    </row>
    <row r="172" spans="1:15" s="2" customFormat="1" ht="15.75">
      <c r="A172" s="28">
        <v>800980</v>
      </c>
      <c r="B172" s="3"/>
      <c r="C172" s="30" t="s">
        <v>178</v>
      </c>
      <c r="D172" s="30"/>
      <c r="E172" s="30"/>
      <c r="F172" s="31">
        <v>0.19</v>
      </c>
      <c r="G172" s="31">
        <v>0.19</v>
      </c>
      <c r="H172" s="31">
        <v>0.05</v>
      </c>
      <c r="I172" s="31">
        <v>0.14000000000000001</v>
      </c>
      <c r="J172" s="31"/>
      <c r="K172" s="16">
        <f t="shared" si="12"/>
        <v>806500.00000000012</v>
      </c>
      <c r="L172" s="18">
        <f t="shared" si="13"/>
        <v>806500.00000000012</v>
      </c>
      <c r="M172" s="21">
        <f t="shared" si="17"/>
        <v>267700</v>
      </c>
      <c r="N172" s="23">
        <f t="shared" si="14"/>
        <v>700100</v>
      </c>
      <c r="O172" s="26">
        <f t="shared" si="15"/>
        <v>380900</v>
      </c>
    </row>
    <row r="173" spans="1:15" s="2" customFormat="1" ht="15.75">
      <c r="A173" s="28">
        <v>800981</v>
      </c>
      <c r="B173" s="3"/>
      <c r="C173" s="30" t="s">
        <v>179</v>
      </c>
      <c r="D173" s="30"/>
      <c r="E173" s="30"/>
      <c r="F173" s="31">
        <v>0.19</v>
      </c>
      <c r="G173" s="31">
        <v>0.19</v>
      </c>
      <c r="H173" s="31">
        <v>0.05</v>
      </c>
      <c r="I173" s="31">
        <v>0.14000000000000001</v>
      </c>
      <c r="J173" s="31"/>
      <c r="K173" s="16">
        <f t="shared" si="12"/>
        <v>806500.00000000012</v>
      </c>
      <c r="L173" s="18">
        <f t="shared" si="13"/>
        <v>806500.00000000012</v>
      </c>
      <c r="M173" s="21">
        <f t="shared" si="17"/>
        <v>267700</v>
      </c>
      <c r="N173" s="23">
        <f t="shared" si="14"/>
        <v>700100</v>
      </c>
      <c r="O173" s="26">
        <f t="shared" si="15"/>
        <v>380900</v>
      </c>
    </row>
    <row r="174" spans="1:15" s="2" customFormat="1" ht="15.75">
      <c r="A174" s="28">
        <v>800982</v>
      </c>
      <c r="B174" s="3"/>
      <c r="C174" s="30" t="s">
        <v>180</v>
      </c>
      <c r="D174" s="30"/>
      <c r="E174" s="30"/>
      <c r="F174" s="31">
        <v>0.19</v>
      </c>
      <c r="G174" s="31">
        <v>0.19</v>
      </c>
      <c r="H174" s="31">
        <v>0.05</v>
      </c>
      <c r="I174" s="31">
        <v>0.14000000000000001</v>
      </c>
      <c r="J174" s="31"/>
      <c r="K174" s="16">
        <f t="shared" si="12"/>
        <v>806500.00000000012</v>
      </c>
      <c r="L174" s="18">
        <f t="shared" si="13"/>
        <v>806500.00000000012</v>
      </c>
      <c r="M174" s="21">
        <f t="shared" si="17"/>
        <v>267700</v>
      </c>
      <c r="N174" s="23">
        <f t="shared" si="14"/>
        <v>700100</v>
      </c>
      <c r="O174" s="26">
        <f t="shared" si="15"/>
        <v>380900</v>
      </c>
    </row>
    <row r="175" spans="1:15" s="2" customFormat="1" ht="15.75">
      <c r="A175" s="28">
        <v>800985</v>
      </c>
      <c r="B175" s="3"/>
      <c r="C175" s="30" t="s">
        <v>181</v>
      </c>
      <c r="D175" s="30"/>
      <c r="E175" s="30"/>
      <c r="F175" s="31">
        <v>0.13</v>
      </c>
      <c r="G175" s="31">
        <v>0.13</v>
      </c>
      <c r="H175" s="31">
        <v>0.05</v>
      </c>
      <c r="I175" s="31">
        <v>0.08</v>
      </c>
      <c r="J175" s="31"/>
      <c r="K175" s="16">
        <f t="shared" si="12"/>
        <v>500500</v>
      </c>
      <c r="L175" s="18">
        <f t="shared" si="13"/>
        <v>500500</v>
      </c>
      <c r="M175" s="21">
        <f t="shared" si="17"/>
        <v>169900</v>
      </c>
      <c r="N175" s="23">
        <f t="shared" si="14"/>
        <v>439700</v>
      </c>
      <c r="O175" s="26">
        <f t="shared" si="15"/>
        <v>257300</v>
      </c>
    </row>
    <row r="176" spans="1:15" s="2" customFormat="1" ht="15.75">
      <c r="A176" s="28">
        <v>800990</v>
      </c>
      <c r="B176" s="3"/>
      <c r="C176" s="30" t="s">
        <v>182</v>
      </c>
      <c r="D176" s="30"/>
      <c r="E176" s="30"/>
      <c r="F176" s="31">
        <v>0.2</v>
      </c>
      <c r="G176" s="31">
        <v>0.2</v>
      </c>
      <c r="H176" s="31">
        <v>0.04</v>
      </c>
      <c r="I176" s="31">
        <v>0.16</v>
      </c>
      <c r="J176" s="31"/>
      <c r="K176" s="16">
        <f t="shared" si="12"/>
        <v>890000</v>
      </c>
      <c r="L176" s="18">
        <f t="shared" si="13"/>
        <v>890000</v>
      </c>
      <c r="M176" s="21">
        <f t="shared" si="17"/>
        <v>292400</v>
      </c>
      <c r="N176" s="23">
        <f t="shared" si="14"/>
        <v>768400</v>
      </c>
      <c r="O176" s="26">
        <f t="shared" si="15"/>
        <v>403600</v>
      </c>
    </row>
    <row r="177" spans="1:15" s="2" customFormat="1" ht="15.75">
      <c r="A177" s="28">
        <v>800995</v>
      </c>
      <c r="B177" s="3"/>
      <c r="C177" s="30" t="s">
        <v>183</v>
      </c>
      <c r="D177" s="30"/>
      <c r="E177" s="30"/>
      <c r="F177" s="31">
        <v>0.36000000000000004</v>
      </c>
      <c r="G177" s="31">
        <v>0.36000000000000004</v>
      </c>
      <c r="H177" s="31">
        <v>6.9999999999999993E-2</v>
      </c>
      <c r="I177" s="31">
        <v>0.29000000000000004</v>
      </c>
      <c r="J177" s="31"/>
      <c r="K177" s="16">
        <f t="shared" si="12"/>
        <v>1608500.0000000002</v>
      </c>
      <c r="L177" s="18">
        <f t="shared" si="13"/>
        <v>1608500.0000000002</v>
      </c>
      <c r="M177" s="21">
        <f t="shared" si="17"/>
        <v>528000</v>
      </c>
      <c r="N177" s="23">
        <f t="shared" si="14"/>
        <v>1388100.0000000002</v>
      </c>
      <c r="O177" s="26">
        <f t="shared" si="15"/>
        <v>726900.00000000012</v>
      </c>
    </row>
    <row r="178" spans="1:15" s="2" customFormat="1" ht="15.75">
      <c r="A178" s="28">
        <v>800996</v>
      </c>
      <c r="B178" s="3"/>
      <c r="C178" s="30" t="s">
        <v>184</v>
      </c>
      <c r="D178" s="30"/>
      <c r="E178" s="30"/>
      <c r="F178" s="31">
        <v>0.36000000000000004</v>
      </c>
      <c r="G178" s="31">
        <v>0.36000000000000004</v>
      </c>
      <c r="H178" s="31">
        <v>6.9999999999999993E-2</v>
      </c>
      <c r="I178" s="31">
        <v>0.29000000000000004</v>
      </c>
      <c r="J178" s="31"/>
      <c r="K178" s="16">
        <f t="shared" si="12"/>
        <v>1608500.0000000002</v>
      </c>
      <c r="L178" s="18">
        <f t="shared" si="13"/>
        <v>1608500.0000000002</v>
      </c>
      <c r="M178" s="21">
        <f t="shared" si="17"/>
        <v>528000</v>
      </c>
      <c r="N178" s="23">
        <f t="shared" si="14"/>
        <v>1388100.0000000002</v>
      </c>
      <c r="O178" s="26">
        <f t="shared" si="15"/>
        <v>726900.00000000012</v>
      </c>
    </row>
    <row r="179" spans="1:15" s="2" customFormat="1" ht="30">
      <c r="A179" s="28">
        <v>801000</v>
      </c>
      <c r="B179" s="3" t="s">
        <v>7</v>
      </c>
      <c r="C179" s="30" t="s">
        <v>185</v>
      </c>
      <c r="D179" s="30"/>
      <c r="E179" s="30"/>
      <c r="F179" s="33">
        <v>1.1000000000000001</v>
      </c>
      <c r="G179" s="33">
        <v>1.1000000000000001</v>
      </c>
      <c r="H179" s="31">
        <v>0.26</v>
      </c>
      <c r="I179" s="31">
        <v>0.84</v>
      </c>
      <c r="J179" s="31"/>
      <c r="K179" s="16">
        <f t="shared" si="12"/>
        <v>4765000</v>
      </c>
      <c r="L179" s="18">
        <f t="shared" si="13"/>
        <v>4765000</v>
      </c>
      <c r="M179" s="17">
        <v>0</v>
      </c>
      <c r="N179" s="23">
        <f t="shared" si="14"/>
        <v>4126600</v>
      </c>
      <c r="O179" s="26">
        <f t="shared" si="15"/>
        <v>2211400</v>
      </c>
    </row>
    <row r="180" spans="1:15" s="2" customFormat="1" ht="30">
      <c r="A180" s="28">
        <v>801001</v>
      </c>
      <c r="B180" s="3" t="s">
        <v>7</v>
      </c>
      <c r="C180" s="30" t="s">
        <v>186</v>
      </c>
      <c r="D180" s="30"/>
      <c r="E180" s="30"/>
      <c r="F180" s="33">
        <v>1.1000000000000001</v>
      </c>
      <c r="G180" s="33">
        <v>1.1000000000000001</v>
      </c>
      <c r="H180" s="31">
        <v>0.26</v>
      </c>
      <c r="I180" s="31">
        <v>0.84</v>
      </c>
      <c r="J180" s="31"/>
      <c r="K180" s="16">
        <f t="shared" si="12"/>
        <v>4765000</v>
      </c>
      <c r="L180" s="18">
        <f t="shared" si="13"/>
        <v>4765000</v>
      </c>
      <c r="M180" s="17">
        <v>0</v>
      </c>
      <c r="N180" s="23">
        <f t="shared" si="14"/>
        <v>4126600</v>
      </c>
      <c r="O180" s="26">
        <f t="shared" si="15"/>
        <v>2211400</v>
      </c>
    </row>
    <row r="181" spans="1:15" s="2" customFormat="1" ht="30">
      <c r="A181" s="28">
        <v>801005</v>
      </c>
      <c r="B181" s="3"/>
      <c r="C181" s="30" t="s">
        <v>187</v>
      </c>
      <c r="D181" s="30"/>
      <c r="E181" s="30"/>
      <c r="F181" s="31">
        <v>1.1200000000000001</v>
      </c>
      <c r="G181" s="31">
        <v>1.1200000000000001</v>
      </c>
      <c r="H181" s="31">
        <v>0.46</v>
      </c>
      <c r="I181" s="31">
        <v>0.66</v>
      </c>
      <c r="J181" s="31"/>
      <c r="K181" s="16">
        <f t="shared" si="12"/>
        <v>4217000</v>
      </c>
      <c r="L181" s="18">
        <f t="shared" si="13"/>
        <v>4217000</v>
      </c>
      <c r="M181" s="21">
        <f t="shared" ref="M181:M220" si="18">DolatiFani*I181+DolatiProf*H181</f>
        <v>1439200</v>
      </c>
      <c r="N181" s="23">
        <f t="shared" si="14"/>
        <v>3715400</v>
      </c>
      <c r="O181" s="26">
        <f t="shared" si="15"/>
        <v>2210600</v>
      </c>
    </row>
    <row r="182" spans="1:15" s="2" customFormat="1" ht="15.75">
      <c r="A182" s="28">
        <v>801010</v>
      </c>
      <c r="B182" s="3"/>
      <c r="C182" s="30" t="s">
        <v>188</v>
      </c>
      <c r="D182" s="30"/>
      <c r="E182" s="30"/>
      <c r="F182" s="31">
        <v>0.68</v>
      </c>
      <c r="G182" s="31">
        <v>0.68</v>
      </c>
      <c r="H182" s="31">
        <v>0.24000000000000002</v>
      </c>
      <c r="I182" s="31">
        <v>0.44</v>
      </c>
      <c r="J182" s="31"/>
      <c r="K182" s="16">
        <f t="shared" si="12"/>
        <v>2688000</v>
      </c>
      <c r="L182" s="18">
        <f t="shared" si="13"/>
        <v>2688000</v>
      </c>
      <c r="M182" s="21">
        <f t="shared" si="18"/>
        <v>906800</v>
      </c>
      <c r="N182" s="23">
        <f t="shared" si="14"/>
        <v>2353600</v>
      </c>
      <c r="O182" s="26">
        <f t="shared" si="15"/>
        <v>1350400</v>
      </c>
    </row>
    <row r="183" spans="1:15" s="2" customFormat="1" ht="15.75">
      <c r="A183" s="28">
        <v>801015</v>
      </c>
      <c r="B183" s="3"/>
      <c r="C183" s="30" t="s">
        <v>189</v>
      </c>
      <c r="D183" s="30"/>
      <c r="E183" s="30"/>
      <c r="F183" s="31">
        <v>0.34</v>
      </c>
      <c r="G183" s="31">
        <v>0.34</v>
      </c>
      <c r="H183" s="31">
        <v>0.18000000000000002</v>
      </c>
      <c r="I183" s="31">
        <v>0.16</v>
      </c>
      <c r="J183" s="31"/>
      <c r="K183" s="16">
        <f t="shared" si="12"/>
        <v>1149000</v>
      </c>
      <c r="L183" s="18">
        <f t="shared" si="13"/>
        <v>1149000</v>
      </c>
      <c r="M183" s="21">
        <f t="shared" si="18"/>
        <v>403000</v>
      </c>
      <c r="N183" s="23">
        <f t="shared" si="14"/>
        <v>1027400</v>
      </c>
      <c r="O183" s="26">
        <f t="shared" si="15"/>
        <v>662600</v>
      </c>
    </row>
    <row r="184" spans="1:15" s="2" customFormat="1" ht="30">
      <c r="A184" s="28">
        <v>801016</v>
      </c>
      <c r="B184" s="3"/>
      <c r="C184" s="30" t="s">
        <v>190</v>
      </c>
      <c r="D184" s="30"/>
      <c r="E184" s="30"/>
      <c r="F184" s="31">
        <v>0.34</v>
      </c>
      <c r="G184" s="31">
        <v>0.34</v>
      </c>
      <c r="H184" s="31">
        <v>0.18000000000000002</v>
      </c>
      <c r="I184" s="31">
        <v>0.16</v>
      </c>
      <c r="J184" s="31"/>
      <c r="K184" s="16">
        <f t="shared" si="12"/>
        <v>1149000</v>
      </c>
      <c r="L184" s="18">
        <f t="shared" si="13"/>
        <v>1149000</v>
      </c>
      <c r="M184" s="21">
        <f t="shared" si="18"/>
        <v>403000</v>
      </c>
      <c r="N184" s="23">
        <f t="shared" si="14"/>
        <v>1027400</v>
      </c>
      <c r="O184" s="26">
        <f t="shared" si="15"/>
        <v>662600</v>
      </c>
    </row>
    <row r="185" spans="1:15" s="2" customFormat="1" ht="30">
      <c r="A185" s="28">
        <v>801020</v>
      </c>
      <c r="B185" s="3"/>
      <c r="C185" s="30" t="s">
        <v>191</v>
      </c>
      <c r="D185" s="30"/>
      <c r="E185" s="30"/>
      <c r="F185" s="31">
        <v>0.32</v>
      </c>
      <c r="G185" s="31">
        <v>0.32</v>
      </c>
      <c r="H185" s="31">
        <v>6.0000000000000005E-2</v>
      </c>
      <c r="I185" s="31">
        <v>0.26</v>
      </c>
      <c r="J185" s="31"/>
      <c r="K185" s="16">
        <f t="shared" si="12"/>
        <v>1437000</v>
      </c>
      <c r="L185" s="18">
        <f t="shared" si="13"/>
        <v>1437000</v>
      </c>
      <c r="M185" s="21">
        <f t="shared" si="18"/>
        <v>471200</v>
      </c>
      <c r="N185" s="23">
        <f t="shared" si="14"/>
        <v>1239400</v>
      </c>
      <c r="O185" s="26">
        <f t="shared" si="15"/>
        <v>646600</v>
      </c>
    </row>
    <row r="186" spans="1:15" s="2" customFormat="1" ht="30">
      <c r="A186" s="28">
        <v>801025</v>
      </c>
      <c r="B186" s="3"/>
      <c r="C186" s="30" t="s">
        <v>192</v>
      </c>
      <c r="D186" s="30"/>
      <c r="E186" s="30"/>
      <c r="F186" s="31">
        <v>0.73000000000000009</v>
      </c>
      <c r="G186" s="31">
        <v>0.73000000000000009</v>
      </c>
      <c r="H186" s="31">
        <v>0.17</v>
      </c>
      <c r="I186" s="31">
        <v>0.56000000000000005</v>
      </c>
      <c r="J186" s="31"/>
      <c r="K186" s="16">
        <f t="shared" si="12"/>
        <v>3170500.0000000005</v>
      </c>
      <c r="L186" s="18">
        <f t="shared" si="13"/>
        <v>3170500.0000000005</v>
      </c>
      <c r="M186" s="21">
        <f t="shared" si="18"/>
        <v>1047100.0000000001</v>
      </c>
      <c r="N186" s="23">
        <f t="shared" si="14"/>
        <v>2744900</v>
      </c>
      <c r="O186" s="26">
        <f t="shared" si="15"/>
        <v>1468100</v>
      </c>
    </row>
    <row r="187" spans="1:15" s="2" customFormat="1" ht="30">
      <c r="A187" s="28">
        <v>801026</v>
      </c>
      <c r="B187" s="3"/>
      <c r="C187" s="30" t="s">
        <v>193</v>
      </c>
      <c r="D187" s="30"/>
      <c r="E187" s="30"/>
      <c r="F187" s="31">
        <v>0.73000000000000009</v>
      </c>
      <c r="G187" s="31">
        <v>0.73000000000000009</v>
      </c>
      <c r="H187" s="31">
        <v>0.17</v>
      </c>
      <c r="I187" s="31">
        <v>0.56000000000000005</v>
      </c>
      <c r="J187" s="31"/>
      <c r="K187" s="16">
        <f t="shared" si="12"/>
        <v>3170500.0000000005</v>
      </c>
      <c r="L187" s="18">
        <f t="shared" si="13"/>
        <v>3170500.0000000005</v>
      </c>
      <c r="M187" s="21">
        <f t="shared" si="18"/>
        <v>1047100.0000000001</v>
      </c>
      <c r="N187" s="23">
        <f t="shared" si="14"/>
        <v>2744900</v>
      </c>
      <c r="O187" s="26">
        <f t="shared" si="15"/>
        <v>1468100</v>
      </c>
    </row>
    <row r="188" spans="1:15" s="2" customFormat="1" ht="30">
      <c r="A188" s="28">
        <v>801030</v>
      </c>
      <c r="B188" s="3"/>
      <c r="C188" s="30" t="s">
        <v>194</v>
      </c>
      <c r="D188" s="30"/>
      <c r="E188" s="30"/>
      <c r="F188" s="31">
        <v>0.16</v>
      </c>
      <c r="G188" s="31">
        <v>0.16</v>
      </c>
      <c r="H188" s="31">
        <v>0.03</v>
      </c>
      <c r="I188" s="31">
        <v>0.13</v>
      </c>
      <c r="J188" s="31"/>
      <c r="K188" s="16">
        <f t="shared" si="12"/>
        <v>718500</v>
      </c>
      <c r="L188" s="18">
        <f t="shared" si="13"/>
        <v>718500</v>
      </c>
      <c r="M188" s="21">
        <f t="shared" si="18"/>
        <v>235600</v>
      </c>
      <c r="N188" s="23">
        <f t="shared" si="14"/>
        <v>619700</v>
      </c>
      <c r="O188" s="26">
        <f t="shared" si="15"/>
        <v>323300</v>
      </c>
    </row>
    <row r="189" spans="1:15" s="2" customFormat="1" ht="30">
      <c r="A189" s="28">
        <v>801040</v>
      </c>
      <c r="B189" s="3"/>
      <c r="C189" s="30" t="s">
        <v>195</v>
      </c>
      <c r="D189" s="30"/>
      <c r="E189" s="30"/>
      <c r="F189" s="31">
        <v>0.63</v>
      </c>
      <c r="G189" s="31">
        <v>0.63</v>
      </c>
      <c r="H189" s="31">
        <v>0.15000000000000002</v>
      </c>
      <c r="I189" s="31">
        <v>0.48</v>
      </c>
      <c r="J189" s="31"/>
      <c r="K189" s="16">
        <f t="shared" si="12"/>
        <v>2725500</v>
      </c>
      <c r="L189" s="18">
        <f t="shared" si="13"/>
        <v>2725500</v>
      </c>
      <c r="M189" s="21">
        <f t="shared" si="18"/>
        <v>900900</v>
      </c>
      <c r="N189" s="23">
        <f t="shared" si="14"/>
        <v>2360700</v>
      </c>
      <c r="O189" s="26">
        <f t="shared" si="15"/>
        <v>1266300</v>
      </c>
    </row>
    <row r="190" spans="1:15" s="2" customFormat="1" ht="30">
      <c r="A190" s="28">
        <v>801045</v>
      </c>
      <c r="B190" s="3"/>
      <c r="C190" s="30" t="s">
        <v>196</v>
      </c>
      <c r="D190" s="30"/>
      <c r="E190" s="30"/>
      <c r="F190" s="31">
        <v>1.1100000000000001</v>
      </c>
      <c r="G190" s="31">
        <v>1.1100000000000001</v>
      </c>
      <c r="H190" s="31">
        <v>0.31</v>
      </c>
      <c r="I190" s="33">
        <v>0.8</v>
      </c>
      <c r="J190" s="33"/>
      <c r="K190" s="16">
        <f t="shared" si="12"/>
        <v>4653500</v>
      </c>
      <c r="L190" s="18">
        <f t="shared" si="13"/>
        <v>4653500</v>
      </c>
      <c r="M190" s="21">
        <f t="shared" si="18"/>
        <v>1548900</v>
      </c>
      <c r="N190" s="23">
        <f t="shared" si="14"/>
        <v>4045500</v>
      </c>
      <c r="O190" s="26">
        <f t="shared" si="15"/>
        <v>2221500</v>
      </c>
    </row>
    <row r="191" spans="1:15" s="2" customFormat="1" ht="30">
      <c r="A191" s="28">
        <v>801050</v>
      </c>
      <c r="B191" s="3"/>
      <c r="C191" s="30" t="s">
        <v>197</v>
      </c>
      <c r="D191" s="30"/>
      <c r="E191" s="30"/>
      <c r="F191" s="31">
        <v>1.53</v>
      </c>
      <c r="G191" s="31">
        <v>1.53</v>
      </c>
      <c r="H191" s="31">
        <v>0.33</v>
      </c>
      <c r="I191" s="33">
        <v>1.2</v>
      </c>
      <c r="J191" s="33"/>
      <c r="K191" s="16">
        <f t="shared" si="12"/>
        <v>6730500</v>
      </c>
      <c r="L191" s="18">
        <f t="shared" si="13"/>
        <v>6730500</v>
      </c>
      <c r="M191" s="21">
        <f t="shared" si="18"/>
        <v>2216700</v>
      </c>
      <c r="N191" s="23">
        <f t="shared" si="14"/>
        <v>5818500</v>
      </c>
      <c r="O191" s="26">
        <f t="shared" si="15"/>
        <v>3082500</v>
      </c>
    </row>
    <row r="192" spans="1:15" s="2" customFormat="1" ht="15.75">
      <c r="A192" s="28">
        <v>801051</v>
      </c>
      <c r="B192" s="3"/>
      <c r="C192" s="30" t="s">
        <v>198</v>
      </c>
      <c r="D192" s="30"/>
      <c r="E192" s="30"/>
      <c r="F192" s="31">
        <v>1.53</v>
      </c>
      <c r="G192" s="31">
        <v>1.53</v>
      </c>
      <c r="H192" s="31">
        <v>0.33</v>
      </c>
      <c r="I192" s="33">
        <v>1.2</v>
      </c>
      <c r="J192" s="33"/>
      <c r="K192" s="16">
        <f t="shared" si="12"/>
        <v>6730500</v>
      </c>
      <c r="L192" s="18">
        <f t="shared" si="13"/>
        <v>6730500</v>
      </c>
      <c r="M192" s="21">
        <f t="shared" si="18"/>
        <v>2216700</v>
      </c>
      <c r="N192" s="23">
        <f t="shared" si="14"/>
        <v>5818500</v>
      </c>
      <c r="O192" s="26">
        <f t="shared" si="15"/>
        <v>3082500</v>
      </c>
    </row>
    <row r="193" spans="1:15" s="2" customFormat="1" ht="15.75">
      <c r="A193" s="28">
        <v>801055</v>
      </c>
      <c r="B193" s="3"/>
      <c r="C193" s="30" t="s">
        <v>199</v>
      </c>
      <c r="D193" s="30"/>
      <c r="E193" s="30"/>
      <c r="F193" s="31">
        <v>0.27</v>
      </c>
      <c r="G193" s="31">
        <v>0.27</v>
      </c>
      <c r="H193" s="31">
        <v>7.0000000000000007E-2</v>
      </c>
      <c r="I193" s="33">
        <v>0.2</v>
      </c>
      <c r="J193" s="33"/>
      <c r="K193" s="16">
        <f t="shared" si="12"/>
        <v>1149500</v>
      </c>
      <c r="L193" s="18">
        <f t="shared" si="13"/>
        <v>1149500</v>
      </c>
      <c r="M193" s="21">
        <f t="shared" si="18"/>
        <v>381300</v>
      </c>
      <c r="N193" s="23">
        <f t="shared" si="14"/>
        <v>997500</v>
      </c>
      <c r="O193" s="26">
        <f t="shared" si="15"/>
        <v>541500</v>
      </c>
    </row>
    <row r="194" spans="1:15" s="2" customFormat="1" ht="15.75">
      <c r="A194" s="28">
        <v>801056</v>
      </c>
      <c r="B194" s="3"/>
      <c r="C194" s="30" t="s">
        <v>200</v>
      </c>
      <c r="D194" s="30"/>
      <c r="E194" s="30"/>
      <c r="F194" s="31">
        <v>0.27</v>
      </c>
      <c r="G194" s="31">
        <v>0.27</v>
      </c>
      <c r="H194" s="31">
        <v>7.0000000000000007E-2</v>
      </c>
      <c r="I194" s="33">
        <v>0.2</v>
      </c>
      <c r="J194" s="33"/>
      <c r="K194" s="16">
        <f t="shared" si="12"/>
        <v>1149500</v>
      </c>
      <c r="L194" s="18">
        <f t="shared" si="13"/>
        <v>1149500</v>
      </c>
      <c r="M194" s="21">
        <f t="shared" si="18"/>
        <v>381300</v>
      </c>
      <c r="N194" s="23">
        <f t="shared" si="14"/>
        <v>997500</v>
      </c>
      <c r="O194" s="26">
        <f t="shared" si="15"/>
        <v>541500</v>
      </c>
    </row>
    <row r="195" spans="1:15" s="2" customFormat="1" ht="15.75">
      <c r="A195" s="28">
        <v>801060</v>
      </c>
      <c r="B195" s="3"/>
      <c r="C195" s="30" t="s">
        <v>201</v>
      </c>
      <c r="D195" s="30"/>
      <c r="E195" s="30"/>
      <c r="F195" s="31">
        <v>0.45</v>
      </c>
      <c r="G195" s="31">
        <v>0.45</v>
      </c>
      <c r="H195" s="31">
        <v>0.11</v>
      </c>
      <c r="I195" s="31">
        <v>0.34</v>
      </c>
      <c r="J195" s="31"/>
      <c r="K195" s="16">
        <f t="shared" si="12"/>
        <v>1937500.0000000002</v>
      </c>
      <c r="L195" s="18">
        <f t="shared" si="13"/>
        <v>1937500.0000000002</v>
      </c>
      <c r="M195" s="21">
        <f t="shared" si="18"/>
        <v>641100</v>
      </c>
      <c r="N195" s="23">
        <f t="shared" si="14"/>
        <v>1679100</v>
      </c>
      <c r="O195" s="26">
        <f t="shared" si="15"/>
        <v>903900</v>
      </c>
    </row>
    <row r="196" spans="1:15" s="2" customFormat="1" ht="15.75">
      <c r="A196" s="28">
        <v>801065</v>
      </c>
      <c r="B196" s="3"/>
      <c r="C196" s="30" t="s">
        <v>202</v>
      </c>
      <c r="D196" s="30"/>
      <c r="E196" s="30"/>
      <c r="F196" s="31">
        <v>0.48</v>
      </c>
      <c r="G196" s="31">
        <v>0.48</v>
      </c>
      <c r="H196" s="31">
        <v>0.12</v>
      </c>
      <c r="I196" s="31">
        <v>0.36</v>
      </c>
      <c r="J196" s="31"/>
      <c r="K196" s="16">
        <f t="shared" ref="K196:K259" si="19">AzadFani*I196+AzadProf*H196</f>
        <v>2058000</v>
      </c>
      <c r="L196" s="18">
        <f t="shared" ref="L196:L259" si="20">ArteshFani*I196+ArteshProf*H196</f>
        <v>2058000</v>
      </c>
      <c r="M196" s="21">
        <f t="shared" si="18"/>
        <v>681600</v>
      </c>
      <c r="N196" s="23">
        <f t="shared" ref="N196:N259" si="21">KheyriyehFani*I196+KheyriyehProf*H196</f>
        <v>1784400</v>
      </c>
      <c r="O196" s="26">
        <f t="shared" ref="O196:O259" si="22">OmoomiFani*I196+OmoomiProf*H196</f>
        <v>963600</v>
      </c>
    </row>
    <row r="197" spans="1:15" s="2" customFormat="1" ht="15.75">
      <c r="A197" s="28">
        <v>801070</v>
      </c>
      <c r="B197" s="3"/>
      <c r="C197" s="30" t="s">
        <v>203</v>
      </c>
      <c r="D197" s="30"/>
      <c r="E197" s="30"/>
      <c r="F197" s="31">
        <v>0.23000000000000004</v>
      </c>
      <c r="G197" s="31">
        <v>0.23000000000000004</v>
      </c>
      <c r="H197" s="31">
        <v>0.05</v>
      </c>
      <c r="I197" s="31">
        <v>0.18000000000000002</v>
      </c>
      <c r="J197" s="31"/>
      <c r="K197" s="16">
        <f t="shared" si="19"/>
        <v>1010500.0000000001</v>
      </c>
      <c r="L197" s="18">
        <f t="shared" si="20"/>
        <v>1010500.0000000001</v>
      </c>
      <c r="M197" s="21">
        <f t="shared" si="18"/>
        <v>332900.00000000006</v>
      </c>
      <c r="N197" s="23">
        <f t="shared" si="21"/>
        <v>873700.00000000012</v>
      </c>
      <c r="O197" s="26">
        <f t="shared" si="22"/>
        <v>463300.00000000006</v>
      </c>
    </row>
    <row r="198" spans="1:15" s="2" customFormat="1" ht="15.75">
      <c r="A198" s="28">
        <v>801075</v>
      </c>
      <c r="B198" s="3"/>
      <c r="C198" s="30" t="s">
        <v>204</v>
      </c>
      <c r="D198" s="30"/>
      <c r="E198" s="30"/>
      <c r="F198" s="31">
        <v>1.71</v>
      </c>
      <c r="G198" s="31">
        <v>1.71</v>
      </c>
      <c r="H198" s="31">
        <v>0.27</v>
      </c>
      <c r="I198" s="31">
        <v>1.44</v>
      </c>
      <c r="J198" s="31"/>
      <c r="K198" s="16">
        <f t="shared" si="19"/>
        <v>7843500</v>
      </c>
      <c r="L198" s="18">
        <f t="shared" si="20"/>
        <v>7843500</v>
      </c>
      <c r="M198" s="21">
        <f t="shared" si="18"/>
        <v>2560500</v>
      </c>
      <c r="N198" s="23">
        <f t="shared" si="21"/>
        <v>6749100</v>
      </c>
      <c r="O198" s="26">
        <f t="shared" si="22"/>
        <v>3465900</v>
      </c>
    </row>
    <row r="199" spans="1:15" s="2" customFormat="1" ht="30">
      <c r="A199" s="28">
        <v>801080</v>
      </c>
      <c r="B199" s="3"/>
      <c r="C199" s="30" t="s">
        <v>205</v>
      </c>
      <c r="D199" s="30"/>
      <c r="E199" s="30"/>
      <c r="F199" s="31">
        <v>1.62</v>
      </c>
      <c r="G199" s="31">
        <v>1.62</v>
      </c>
      <c r="H199" s="31">
        <v>0.35000000000000003</v>
      </c>
      <c r="I199" s="31">
        <v>1.27</v>
      </c>
      <c r="J199" s="31"/>
      <c r="K199" s="16">
        <f t="shared" si="19"/>
        <v>7124500</v>
      </c>
      <c r="L199" s="18">
        <f t="shared" si="20"/>
        <v>7124500</v>
      </c>
      <c r="M199" s="21">
        <f t="shared" si="18"/>
        <v>2346600</v>
      </c>
      <c r="N199" s="23">
        <f t="shared" si="21"/>
        <v>6159300</v>
      </c>
      <c r="O199" s="26">
        <f t="shared" si="22"/>
        <v>3263700</v>
      </c>
    </row>
    <row r="200" spans="1:15" s="2" customFormat="1" ht="60">
      <c r="A200" s="28">
        <v>801082</v>
      </c>
      <c r="B200" s="3"/>
      <c r="C200" s="30" t="s">
        <v>206</v>
      </c>
      <c r="D200" s="30"/>
      <c r="E200" s="30"/>
      <c r="F200" s="33">
        <v>3.7</v>
      </c>
      <c r="G200" s="33">
        <v>3.7</v>
      </c>
      <c r="H200" s="33">
        <v>0.7</v>
      </c>
      <c r="I200" s="33">
        <v>3</v>
      </c>
      <c r="J200" s="33"/>
      <c r="K200" s="16">
        <f t="shared" si="19"/>
        <v>16595000</v>
      </c>
      <c r="L200" s="18">
        <f t="shared" si="20"/>
        <v>16595000</v>
      </c>
      <c r="M200" s="21">
        <f t="shared" si="18"/>
        <v>5443000</v>
      </c>
      <c r="N200" s="23">
        <f t="shared" si="21"/>
        <v>14315000</v>
      </c>
      <c r="O200" s="26">
        <f t="shared" si="22"/>
        <v>7475000</v>
      </c>
    </row>
    <row r="201" spans="1:15" s="2" customFormat="1" ht="30">
      <c r="A201" s="28">
        <v>801085</v>
      </c>
      <c r="B201" s="3"/>
      <c r="C201" s="30" t="s">
        <v>207</v>
      </c>
      <c r="D201" s="30"/>
      <c r="E201" s="30"/>
      <c r="F201" s="31">
        <v>0.23000000000000004</v>
      </c>
      <c r="G201" s="31">
        <v>0.23000000000000004</v>
      </c>
      <c r="H201" s="31">
        <v>0.05</v>
      </c>
      <c r="I201" s="31">
        <v>0.18000000000000002</v>
      </c>
      <c r="J201" s="31"/>
      <c r="K201" s="16">
        <f t="shared" si="19"/>
        <v>1010500.0000000001</v>
      </c>
      <c r="L201" s="18">
        <f t="shared" si="20"/>
        <v>1010500.0000000001</v>
      </c>
      <c r="M201" s="21">
        <f t="shared" si="18"/>
        <v>332900.00000000006</v>
      </c>
      <c r="N201" s="23">
        <f t="shared" si="21"/>
        <v>873700.00000000012</v>
      </c>
      <c r="O201" s="26">
        <f t="shared" si="22"/>
        <v>463300.00000000006</v>
      </c>
    </row>
    <row r="202" spans="1:15" s="2" customFormat="1" ht="30">
      <c r="A202" s="28">
        <v>801090</v>
      </c>
      <c r="B202" s="3"/>
      <c r="C202" s="30" t="s">
        <v>208</v>
      </c>
      <c r="D202" s="30"/>
      <c r="E202" s="30"/>
      <c r="F202" s="31">
        <v>0.19</v>
      </c>
      <c r="G202" s="31">
        <v>0.19</v>
      </c>
      <c r="H202" s="31">
        <v>0.05</v>
      </c>
      <c r="I202" s="31">
        <v>0.14000000000000001</v>
      </c>
      <c r="J202" s="31"/>
      <c r="K202" s="16">
        <f t="shared" si="19"/>
        <v>806500.00000000012</v>
      </c>
      <c r="L202" s="18">
        <f t="shared" si="20"/>
        <v>806500.00000000012</v>
      </c>
      <c r="M202" s="21">
        <f t="shared" si="18"/>
        <v>267700</v>
      </c>
      <c r="N202" s="23">
        <f t="shared" si="21"/>
        <v>700100</v>
      </c>
      <c r="O202" s="26">
        <f t="shared" si="22"/>
        <v>380900</v>
      </c>
    </row>
    <row r="203" spans="1:15" s="2" customFormat="1" ht="30">
      <c r="A203" s="28">
        <v>801095</v>
      </c>
      <c r="B203" s="3"/>
      <c r="C203" s="30" t="s">
        <v>209</v>
      </c>
      <c r="D203" s="30"/>
      <c r="E203" s="30"/>
      <c r="F203" s="31">
        <v>0.12</v>
      </c>
      <c r="G203" s="31">
        <v>0.12</v>
      </c>
      <c r="H203" s="31">
        <v>0.03</v>
      </c>
      <c r="I203" s="31">
        <v>0.09</v>
      </c>
      <c r="J203" s="31"/>
      <c r="K203" s="16">
        <f t="shared" si="19"/>
        <v>514500</v>
      </c>
      <c r="L203" s="18">
        <f t="shared" si="20"/>
        <v>514500</v>
      </c>
      <c r="M203" s="21">
        <f t="shared" si="18"/>
        <v>170400</v>
      </c>
      <c r="N203" s="23">
        <f t="shared" si="21"/>
        <v>446100</v>
      </c>
      <c r="O203" s="26">
        <f t="shared" si="22"/>
        <v>240900</v>
      </c>
    </row>
    <row r="204" spans="1:15" s="2" customFormat="1" ht="30">
      <c r="A204" s="28">
        <v>801100</v>
      </c>
      <c r="B204" s="3"/>
      <c r="C204" s="30" t="s">
        <v>210</v>
      </c>
      <c r="D204" s="30"/>
      <c r="E204" s="30"/>
      <c r="F204" s="31">
        <v>0.28000000000000003</v>
      </c>
      <c r="G204" s="31">
        <v>0.28000000000000003</v>
      </c>
      <c r="H204" s="31">
        <v>6.9999999999999993E-2</v>
      </c>
      <c r="I204" s="31">
        <v>0.21000000000000002</v>
      </c>
      <c r="J204" s="31"/>
      <c r="K204" s="16">
        <f t="shared" si="19"/>
        <v>1200500</v>
      </c>
      <c r="L204" s="18">
        <f t="shared" si="20"/>
        <v>1200500</v>
      </c>
      <c r="M204" s="21">
        <f t="shared" si="18"/>
        <v>397600.00000000006</v>
      </c>
      <c r="N204" s="23">
        <f t="shared" si="21"/>
        <v>1040900.0000000001</v>
      </c>
      <c r="O204" s="26">
        <f t="shared" si="22"/>
        <v>562100</v>
      </c>
    </row>
    <row r="205" spans="1:15" s="2" customFormat="1" ht="15.75">
      <c r="A205" s="28">
        <v>801105</v>
      </c>
      <c r="B205" s="3"/>
      <c r="C205" s="30" t="s">
        <v>211</v>
      </c>
      <c r="D205" s="30"/>
      <c r="E205" s="30"/>
      <c r="F205" s="31">
        <v>0.18000000000000002</v>
      </c>
      <c r="G205" s="31">
        <v>0.18000000000000002</v>
      </c>
      <c r="H205" s="31">
        <v>0.04</v>
      </c>
      <c r="I205" s="31">
        <v>0.14000000000000001</v>
      </c>
      <c r="J205" s="31"/>
      <c r="K205" s="16">
        <f t="shared" si="19"/>
        <v>788000.00000000012</v>
      </c>
      <c r="L205" s="18">
        <f t="shared" si="20"/>
        <v>788000.00000000012</v>
      </c>
      <c r="M205" s="21">
        <f t="shared" si="18"/>
        <v>259800.00000000003</v>
      </c>
      <c r="N205" s="23">
        <f t="shared" si="21"/>
        <v>681600</v>
      </c>
      <c r="O205" s="26">
        <f t="shared" si="22"/>
        <v>362400</v>
      </c>
    </row>
    <row r="206" spans="1:15" s="2" customFormat="1" ht="30">
      <c r="A206" s="28">
        <v>801110</v>
      </c>
      <c r="B206" s="3"/>
      <c r="C206" s="30" t="s">
        <v>212</v>
      </c>
      <c r="D206" s="30"/>
      <c r="E206" s="30"/>
      <c r="F206" s="33">
        <v>0.2</v>
      </c>
      <c r="G206" s="33">
        <v>0.2</v>
      </c>
      <c r="H206" s="31">
        <v>0.04</v>
      </c>
      <c r="I206" s="31">
        <v>0.16</v>
      </c>
      <c r="J206" s="31"/>
      <c r="K206" s="16">
        <f t="shared" si="19"/>
        <v>890000</v>
      </c>
      <c r="L206" s="18">
        <f t="shared" si="20"/>
        <v>890000</v>
      </c>
      <c r="M206" s="21">
        <f t="shared" si="18"/>
        <v>292400</v>
      </c>
      <c r="N206" s="23">
        <f t="shared" si="21"/>
        <v>768400</v>
      </c>
      <c r="O206" s="26">
        <f t="shared" si="22"/>
        <v>403600</v>
      </c>
    </row>
    <row r="207" spans="1:15" s="2" customFormat="1" ht="30">
      <c r="A207" s="28">
        <v>801115</v>
      </c>
      <c r="B207" s="3"/>
      <c r="C207" s="30" t="s">
        <v>213</v>
      </c>
      <c r="D207" s="30"/>
      <c r="E207" s="30"/>
      <c r="F207" s="31">
        <v>1.06</v>
      </c>
      <c r="G207" s="31">
        <v>1.06</v>
      </c>
      <c r="H207" s="31">
        <v>0.14000000000000001</v>
      </c>
      <c r="I207" s="31">
        <v>0.92</v>
      </c>
      <c r="J207" s="31"/>
      <c r="K207" s="16">
        <f t="shared" si="19"/>
        <v>4951000</v>
      </c>
      <c r="L207" s="18">
        <f t="shared" si="20"/>
        <v>4951000</v>
      </c>
      <c r="M207" s="21">
        <f t="shared" si="18"/>
        <v>1610200</v>
      </c>
      <c r="N207" s="23">
        <f t="shared" si="21"/>
        <v>4251800</v>
      </c>
      <c r="O207" s="26">
        <f t="shared" si="22"/>
        <v>2154200</v>
      </c>
    </row>
    <row r="208" spans="1:15" s="2" customFormat="1" ht="30">
      <c r="A208" s="28">
        <v>801120</v>
      </c>
      <c r="B208" s="3"/>
      <c r="C208" s="30" t="s">
        <v>214</v>
      </c>
      <c r="D208" s="30"/>
      <c r="E208" s="30"/>
      <c r="F208" s="31">
        <v>1.06</v>
      </c>
      <c r="G208" s="31">
        <v>1.06</v>
      </c>
      <c r="H208" s="31">
        <v>0.14000000000000001</v>
      </c>
      <c r="I208" s="31">
        <v>0.92</v>
      </c>
      <c r="J208" s="31"/>
      <c r="K208" s="16">
        <f t="shared" si="19"/>
        <v>4951000</v>
      </c>
      <c r="L208" s="18">
        <f t="shared" si="20"/>
        <v>4951000</v>
      </c>
      <c r="M208" s="21">
        <f t="shared" si="18"/>
        <v>1610200</v>
      </c>
      <c r="N208" s="23">
        <f t="shared" si="21"/>
        <v>4251800</v>
      </c>
      <c r="O208" s="26">
        <f t="shared" si="22"/>
        <v>2154200</v>
      </c>
    </row>
    <row r="209" spans="1:15" s="2" customFormat="1" ht="30">
      <c r="A209" s="28">
        <v>801121</v>
      </c>
      <c r="B209" s="3"/>
      <c r="C209" s="30" t="s">
        <v>215</v>
      </c>
      <c r="D209" s="30"/>
      <c r="E209" s="30"/>
      <c r="F209" s="31">
        <v>1.06</v>
      </c>
      <c r="G209" s="31">
        <v>1.06</v>
      </c>
      <c r="H209" s="31">
        <v>0.14000000000000001</v>
      </c>
      <c r="I209" s="31">
        <v>0.92</v>
      </c>
      <c r="J209" s="31"/>
      <c r="K209" s="16">
        <f t="shared" si="19"/>
        <v>4951000</v>
      </c>
      <c r="L209" s="18">
        <f t="shared" si="20"/>
        <v>4951000</v>
      </c>
      <c r="M209" s="21">
        <f t="shared" si="18"/>
        <v>1610200</v>
      </c>
      <c r="N209" s="23">
        <f t="shared" si="21"/>
        <v>4251800</v>
      </c>
      <c r="O209" s="26">
        <f t="shared" si="22"/>
        <v>2154200</v>
      </c>
    </row>
    <row r="210" spans="1:15" s="2" customFormat="1" ht="15.75">
      <c r="A210" s="28">
        <v>801125</v>
      </c>
      <c r="B210" s="3"/>
      <c r="C210" s="30" t="s">
        <v>216</v>
      </c>
      <c r="D210" s="30"/>
      <c r="E210" s="30"/>
      <c r="F210" s="33">
        <v>1.2000000000000002</v>
      </c>
      <c r="G210" s="33">
        <v>1.2000000000000002</v>
      </c>
      <c r="H210" s="31">
        <v>0.28000000000000003</v>
      </c>
      <c r="I210" s="31">
        <v>0.92</v>
      </c>
      <c r="J210" s="31"/>
      <c r="K210" s="16">
        <f t="shared" si="19"/>
        <v>5210000</v>
      </c>
      <c r="L210" s="18">
        <f t="shared" si="20"/>
        <v>5210000</v>
      </c>
      <c r="M210" s="21">
        <f t="shared" si="18"/>
        <v>1720800</v>
      </c>
      <c r="N210" s="23">
        <f t="shared" si="21"/>
        <v>4510800</v>
      </c>
      <c r="O210" s="26">
        <f t="shared" si="22"/>
        <v>2413200</v>
      </c>
    </row>
    <row r="211" spans="1:15" s="2" customFormat="1" ht="30">
      <c r="A211" s="28">
        <v>801130</v>
      </c>
      <c r="B211" s="3"/>
      <c r="C211" s="30" t="s">
        <v>217</v>
      </c>
      <c r="D211" s="30"/>
      <c r="E211" s="30"/>
      <c r="F211" s="33">
        <v>1.2000000000000002</v>
      </c>
      <c r="G211" s="33">
        <v>1.2000000000000002</v>
      </c>
      <c r="H211" s="31">
        <v>0.28000000000000003</v>
      </c>
      <c r="I211" s="31">
        <v>0.92</v>
      </c>
      <c r="J211" s="31"/>
      <c r="K211" s="16">
        <f t="shared" si="19"/>
        <v>5210000</v>
      </c>
      <c r="L211" s="18">
        <f t="shared" si="20"/>
        <v>5210000</v>
      </c>
      <c r="M211" s="21">
        <f t="shared" si="18"/>
        <v>1720800</v>
      </c>
      <c r="N211" s="23">
        <f t="shared" si="21"/>
        <v>4510800</v>
      </c>
      <c r="O211" s="26">
        <f t="shared" si="22"/>
        <v>2413200</v>
      </c>
    </row>
    <row r="212" spans="1:15" s="2" customFormat="1" ht="15.75">
      <c r="A212" s="28">
        <v>801135</v>
      </c>
      <c r="B212" s="3"/>
      <c r="C212" s="30" t="s">
        <v>218</v>
      </c>
      <c r="D212" s="30"/>
      <c r="E212" s="30"/>
      <c r="F212" s="31">
        <v>0.24000000000000002</v>
      </c>
      <c r="G212" s="31">
        <v>0.24000000000000002</v>
      </c>
      <c r="H212" s="31">
        <v>6.0000000000000005E-2</v>
      </c>
      <c r="I212" s="31">
        <v>0.18000000000000002</v>
      </c>
      <c r="J212" s="31"/>
      <c r="K212" s="16">
        <f t="shared" si="19"/>
        <v>1029000.0000000001</v>
      </c>
      <c r="L212" s="18">
        <f t="shared" si="20"/>
        <v>1029000.0000000001</v>
      </c>
      <c r="M212" s="21">
        <f t="shared" si="18"/>
        <v>340800.00000000006</v>
      </c>
      <c r="N212" s="23">
        <f t="shared" si="21"/>
        <v>892200.00000000012</v>
      </c>
      <c r="O212" s="26">
        <f t="shared" si="22"/>
        <v>481800.00000000006</v>
      </c>
    </row>
    <row r="213" spans="1:15" s="2" customFormat="1" ht="45">
      <c r="A213" s="28">
        <v>801140</v>
      </c>
      <c r="B213" s="3"/>
      <c r="C213" s="30" t="s">
        <v>219</v>
      </c>
      <c r="D213" s="30"/>
      <c r="E213" s="30"/>
      <c r="F213" s="31">
        <v>0.16999999999999998</v>
      </c>
      <c r="G213" s="31">
        <v>0.16999999999999998</v>
      </c>
      <c r="H213" s="31">
        <v>0.05</v>
      </c>
      <c r="I213" s="31">
        <v>0.12</v>
      </c>
      <c r="J213" s="31"/>
      <c r="K213" s="16">
        <f t="shared" si="19"/>
        <v>704500</v>
      </c>
      <c r="L213" s="18">
        <f t="shared" si="20"/>
        <v>704500</v>
      </c>
      <c r="M213" s="21">
        <f t="shared" si="18"/>
        <v>235100</v>
      </c>
      <c r="N213" s="23">
        <f t="shared" si="21"/>
        <v>613300</v>
      </c>
      <c r="O213" s="26">
        <f t="shared" si="22"/>
        <v>339700</v>
      </c>
    </row>
    <row r="214" spans="1:15" s="2" customFormat="1" ht="30">
      <c r="A214" s="28">
        <v>801145</v>
      </c>
      <c r="B214" s="3"/>
      <c r="C214" s="30" t="s">
        <v>220</v>
      </c>
      <c r="D214" s="30"/>
      <c r="E214" s="30"/>
      <c r="F214" s="31">
        <v>1.04</v>
      </c>
      <c r="G214" s="31">
        <v>1.04</v>
      </c>
      <c r="H214" s="33">
        <v>0.4</v>
      </c>
      <c r="I214" s="31">
        <v>0.64</v>
      </c>
      <c r="J214" s="31"/>
      <c r="K214" s="16">
        <f t="shared" si="19"/>
        <v>4004000</v>
      </c>
      <c r="L214" s="18">
        <f t="shared" si="20"/>
        <v>4004000</v>
      </c>
      <c r="M214" s="21">
        <f t="shared" si="18"/>
        <v>1359200</v>
      </c>
      <c r="N214" s="23">
        <f t="shared" si="21"/>
        <v>3517600</v>
      </c>
      <c r="O214" s="26">
        <f t="shared" si="22"/>
        <v>2058400</v>
      </c>
    </row>
    <row r="215" spans="1:15" s="2" customFormat="1" ht="30">
      <c r="A215" s="28">
        <v>801150</v>
      </c>
      <c r="B215" s="3"/>
      <c r="C215" s="30" t="s">
        <v>221</v>
      </c>
      <c r="D215" s="30"/>
      <c r="E215" s="30"/>
      <c r="F215" s="33">
        <v>0.39999999999999997</v>
      </c>
      <c r="G215" s="33">
        <v>0.39999999999999997</v>
      </c>
      <c r="H215" s="33">
        <v>9.9999999999999992E-2</v>
      </c>
      <c r="I215" s="33">
        <v>0.3</v>
      </c>
      <c r="J215" s="33"/>
      <c r="K215" s="16">
        <f t="shared" si="19"/>
        <v>1715000</v>
      </c>
      <c r="L215" s="18">
        <f t="shared" si="20"/>
        <v>1715000</v>
      </c>
      <c r="M215" s="21">
        <f t="shared" si="18"/>
        <v>568000</v>
      </c>
      <c r="N215" s="23">
        <f t="shared" si="21"/>
        <v>1487000</v>
      </c>
      <c r="O215" s="26">
        <f t="shared" si="22"/>
        <v>803000</v>
      </c>
    </row>
    <row r="216" spans="1:15" s="2" customFormat="1" ht="30">
      <c r="A216" s="28">
        <v>801155</v>
      </c>
      <c r="B216" s="3"/>
      <c r="C216" s="30" t="s">
        <v>222</v>
      </c>
      <c r="D216" s="30"/>
      <c r="E216" s="30"/>
      <c r="F216" s="31">
        <v>0.82</v>
      </c>
      <c r="G216" s="31">
        <v>0.82</v>
      </c>
      <c r="H216" s="31">
        <v>0.23</v>
      </c>
      <c r="I216" s="31">
        <v>0.59</v>
      </c>
      <c r="J216" s="31"/>
      <c r="K216" s="16">
        <f t="shared" si="19"/>
        <v>3434500</v>
      </c>
      <c r="L216" s="18">
        <f t="shared" si="20"/>
        <v>3434500</v>
      </c>
      <c r="M216" s="21">
        <f t="shared" si="18"/>
        <v>1143400</v>
      </c>
      <c r="N216" s="23">
        <f t="shared" si="21"/>
        <v>2986100</v>
      </c>
      <c r="O216" s="26">
        <f t="shared" si="22"/>
        <v>1640900</v>
      </c>
    </row>
    <row r="217" spans="1:15" s="2" customFormat="1" ht="15.75">
      <c r="A217" s="28">
        <v>801160</v>
      </c>
      <c r="B217" s="3"/>
      <c r="C217" s="30" t="s">
        <v>223</v>
      </c>
      <c r="D217" s="30"/>
      <c r="E217" s="30"/>
      <c r="F217" s="31">
        <v>0.37</v>
      </c>
      <c r="G217" s="31">
        <v>0.37</v>
      </c>
      <c r="H217" s="31">
        <v>0.09</v>
      </c>
      <c r="I217" s="31">
        <v>0.28000000000000003</v>
      </c>
      <c r="J217" s="31"/>
      <c r="K217" s="16">
        <f t="shared" si="19"/>
        <v>1594500.0000000002</v>
      </c>
      <c r="L217" s="18">
        <f t="shared" si="20"/>
        <v>1594500.0000000002</v>
      </c>
      <c r="M217" s="21">
        <f t="shared" si="18"/>
        <v>527500</v>
      </c>
      <c r="N217" s="23">
        <f t="shared" si="21"/>
        <v>1381700</v>
      </c>
      <c r="O217" s="26">
        <f t="shared" si="22"/>
        <v>743300</v>
      </c>
    </row>
    <row r="218" spans="1:15" s="2" customFormat="1" ht="30">
      <c r="A218" s="28">
        <v>801165</v>
      </c>
      <c r="B218" s="3"/>
      <c r="C218" s="30" t="s">
        <v>224</v>
      </c>
      <c r="D218" s="30"/>
      <c r="E218" s="30"/>
      <c r="F218" s="31">
        <v>1.1200000000000001</v>
      </c>
      <c r="G218" s="31">
        <v>1.1200000000000001</v>
      </c>
      <c r="H218" s="31">
        <v>0.49</v>
      </c>
      <c r="I218" s="31">
        <v>0.63</v>
      </c>
      <c r="J218" s="31"/>
      <c r="K218" s="16">
        <f t="shared" si="19"/>
        <v>4119500</v>
      </c>
      <c r="L218" s="18">
        <f t="shared" si="20"/>
        <v>4119500</v>
      </c>
      <c r="M218" s="21">
        <f t="shared" si="18"/>
        <v>1414000</v>
      </c>
      <c r="N218" s="23">
        <f t="shared" si="21"/>
        <v>3640700</v>
      </c>
      <c r="O218" s="26">
        <f t="shared" si="22"/>
        <v>2204300</v>
      </c>
    </row>
    <row r="219" spans="1:15" s="2" customFormat="1" ht="15.75">
      <c r="A219" s="28">
        <v>801170</v>
      </c>
      <c r="B219" s="3"/>
      <c r="C219" s="30" t="s">
        <v>225</v>
      </c>
      <c r="D219" s="30"/>
      <c r="E219" s="30"/>
      <c r="F219" s="33">
        <v>1.1000000000000001</v>
      </c>
      <c r="G219" s="33">
        <v>1.1000000000000001</v>
      </c>
      <c r="H219" s="31">
        <v>0.48</v>
      </c>
      <c r="I219" s="31">
        <v>0.62</v>
      </c>
      <c r="J219" s="31"/>
      <c r="K219" s="16">
        <f t="shared" si="19"/>
        <v>4050000</v>
      </c>
      <c r="L219" s="18">
        <f t="shared" si="20"/>
        <v>4050000</v>
      </c>
      <c r="M219" s="21">
        <f t="shared" si="18"/>
        <v>1389800</v>
      </c>
      <c r="N219" s="23">
        <f t="shared" si="21"/>
        <v>3578800</v>
      </c>
      <c r="O219" s="26">
        <f t="shared" si="22"/>
        <v>2165200</v>
      </c>
    </row>
    <row r="220" spans="1:15" s="2" customFormat="1" ht="45">
      <c r="A220" s="28">
        <v>801175</v>
      </c>
      <c r="B220" s="3"/>
      <c r="C220" s="30" t="s">
        <v>226</v>
      </c>
      <c r="D220" s="30" t="s">
        <v>227</v>
      </c>
      <c r="E220" s="30"/>
      <c r="F220" s="31">
        <v>1.5299999999999998</v>
      </c>
      <c r="G220" s="31">
        <v>1.5299999999999998</v>
      </c>
      <c r="H220" s="31">
        <v>0.38</v>
      </c>
      <c r="I220" s="31">
        <v>1.1499999999999999</v>
      </c>
      <c r="J220" s="31"/>
      <c r="K220" s="16">
        <f t="shared" si="19"/>
        <v>6568000</v>
      </c>
      <c r="L220" s="18">
        <f t="shared" si="20"/>
        <v>6568000</v>
      </c>
      <c r="M220" s="21">
        <f t="shared" si="18"/>
        <v>2174700</v>
      </c>
      <c r="N220" s="23">
        <f t="shared" si="21"/>
        <v>5694000</v>
      </c>
      <c r="O220" s="26">
        <f t="shared" si="22"/>
        <v>3072000</v>
      </c>
    </row>
    <row r="221" spans="1:15" s="2" customFormat="1" ht="15.75">
      <c r="A221" s="28">
        <v>801176</v>
      </c>
      <c r="B221" s="3" t="s">
        <v>7</v>
      </c>
      <c r="C221" s="30" t="s">
        <v>228</v>
      </c>
      <c r="D221" s="30"/>
      <c r="E221" s="30"/>
      <c r="F221" s="31">
        <v>1.5299999999999998</v>
      </c>
      <c r="G221" s="31">
        <v>1.5299999999999998</v>
      </c>
      <c r="H221" s="31">
        <v>0.38</v>
      </c>
      <c r="I221" s="31">
        <v>1.1499999999999999</v>
      </c>
      <c r="J221" s="31"/>
      <c r="K221" s="16">
        <f t="shared" si="19"/>
        <v>6568000</v>
      </c>
      <c r="L221" s="18">
        <f t="shared" si="20"/>
        <v>6568000</v>
      </c>
      <c r="M221" s="17">
        <v>0</v>
      </c>
      <c r="N221" s="23">
        <f t="shared" si="21"/>
        <v>5694000</v>
      </c>
      <c r="O221" s="26">
        <f t="shared" si="22"/>
        <v>3072000</v>
      </c>
    </row>
    <row r="222" spans="1:15" s="2" customFormat="1" ht="45">
      <c r="A222" s="28">
        <v>801180</v>
      </c>
      <c r="B222" s="3"/>
      <c r="C222" s="30" t="s">
        <v>229</v>
      </c>
      <c r="D222" s="30" t="s">
        <v>227</v>
      </c>
      <c r="E222" s="30"/>
      <c r="F222" s="31">
        <v>1.5299999999999998</v>
      </c>
      <c r="G222" s="31">
        <v>1.5299999999999998</v>
      </c>
      <c r="H222" s="31">
        <v>0.38</v>
      </c>
      <c r="I222" s="31">
        <v>1.1499999999999999</v>
      </c>
      <c r="J222" s="31"/>
      <c r="K222" s="16">
        <f t="shared" si="19"/>
        <v>6568000</v>
      </c>
      <c r="L222" s="18">
        <f t="shared" si="20"/>
        <v>6568000</v>
      </c>
      <c r="M222" s="21">
        <f>DolatiFani*I222+DolatiProf*H222</f>
        <v>2174700</v>
      </c>
      <c r="N222" s="23">
        <f t="shared" si="21"/>
        <v>5694000</v>
      </c>
      <c r="O222" s="26">
        <f t="shared" si="22"/>
        <v>3072000</v>
      </c>
    </row>
    <row r="223" spans="1:15" s="2" customFormat="1" ht="30">
      <c r="A223" s="28">
        <v>801181</v>
      </c>
      <c r="B223" s="3" t="s">
        <v>7</v>
      </c>
      <c r="C223" s="30" t="s">
        <v>230</v>
      </c>
      <c r="D223" s="30"/>
      <c r="E223" s="30"/>
      <c r="F223" s="31">
        <v>1.5299999999999998</v>
      </c>
      <c r="G223" s="31">
        <v>1.5299999999999998</v>
      </c>
      <c r="H223" s="31">
        <v>0.38</v>
      </c>
      <c r="I223" s="31">
        <v>1.1499999999999999</v>
      </c>
      <c r="J223" s="31"/>
      <c r="K223" s="16">
        <f t="shared" si="19"/>
        <v>6568000</v>
      </c>
      <c r="L223" s="18">
        <f t="shared" si="20"/>
        <v>6568000</v>
      </c>
      <c r="M223" s="17">
        <v>0</v>
      </c>
      <c r="N223" s="23">
        <f t="shared" si="21"/>
        <v>5694000</v>
      </c>
      <c r="O223" s="26">
        <f t="shared" si="22"/>
        <v>3072000</v>
      </c>
    </row>
    <row r="224" spans="1:15" s="2" customFormat="1" ht="60">
      <c r="A224" s="28">
        <v>801182</v>
      </c>
      <c r="B224" s="3"/>
      <c r="C224" s="30" t="s">
        <v>231</v>
      </c>
      <c r="D224" s="30" t="s">
        <v>227</v>
      </c>
      <c r="E224" s="30"/>
      <c r="F224" s="31">
        <v>2.29</v>
      </c>
      <c r="G224" s="31">
        <v>2.29</v>
      </c>
      <c r="H224" s="31">
        <v>0.53</v>
      </c>
      <c r="I224" s="31">
        <v>1.76</v>
      </c>
      <c r="J224" s="31"/>
      <c r="K224" s="16">
        <f t="shared" si="19"/>
        <v>9956500</v>
      </c>
      <c r="L224" s="18">
        <f t="shared" si="20"/>
        <v>9956500</v>
      </c>
      <c r="M224" s="21">
        <f>DolatiFani*I224+DolatiProf*H224</f>
        <v>3287500</v>
      </c>
      <c r="N224" s="23">
        <f t="shared" si="21"/>
        <v>8618900</v>
      </c>
      <c r="O224" s="26">
        <f t="shared" si="22"/>
        <v>4606100</v>
      </c>
    </row>
    <row r="225" spans="1:15" s="2" customFormat="1" ht="45">
      <c r="A225" s="28">
        <v>801183</v>
      </c>
      <c r="B225" s="3"/>
      <c r="C225" s="30" t="s">
        <v>232</v>
      </c>
      <c r="D225" s="30" t="s">
        <v>233</v>
      </c>
      <c r="E225" s="30"/>
      <c r="F225" s="31">
        <v>2.29</v>
      </c>
      <c r="G225" s="31">
        <v>2.29</v>
      </c>
      <c r="H225" s="31">
        <v>0.53</v>
      </c>
      <c r="I225" s="31">
        <v>1.76</v>
      </c>
      <c r="J225" s="31"/>
      <c r="K225" s="16">
        <f t="shared" si="19"/>
        <v>9956500</v>
      </c>
      <c r="L225" s="18">
        <f t="shared" si="20"/>
        <v>9956500</v>
      </c>
      <c r="M225" s="21">
        <f>DolatiFani*I225+DolatiProf*H225</f>
        <v>3287500</v>
      </c>
      <c r="N225" s="23">
        <f t="shared" si="21"/>
        <v>8618900</v>
      </c>
      <c r="O225" s="26">
        <f t="shared" si="22"/>
        <v>4606100</v>
      </c>
    </row>
    <row r="226" spans="1:15" s="2" customFormat="1" ht="15.75">
      <c r="A226" s="28">
        <v>801185</v>
      </c>
      <c r="B226" s="3"/>
      <c r="C226" s="30" t="s">
        <v>234</v>
      </c>
      <c r="D226" s="30"/>
      <c r="E226" s="30"/>
      <c r="F226" s="31">
        <v>1.02</v>
      </c>
      <c r="G226" s="31">
        <v>1.02</v>
      </c>
      <c r="H226" s="31">
        <v>0.26</v>
      </c>
      <c r="I226" s="31">
        <v>0.76</v>
      </c>
      <c r="J226" s="31"/>
      <c r="K226" s="16">
        <f t="shared" si="19"/>
        <v>4357000</v>
      </c>
      <c r="L226" s="18">
        <f t="shared" si="20"/>
        <v>4357000</v>
      </c>
      <c r="M226" s="21">
        <f>DolatiFani*I226+DolatiProf*H226</f>
        <v>1444200</v>
      </c>
      <c r="N226" s="23">
        <f t="shared" si="21"/>
        <v>3779400</v>
      </c>
      <c r="O226" s="26">
        <f t="shared" si="22"/>
        <v>2046600</v>
      </c>
    </row>
    <row r="227" spans="1:15" s="2" customFormat="1" ht="30">
      <c r="A227" s="28">
        <v>801190</v>
      </c>
      <c r="B227" s="3" t="s">
        <v>7</v>
      </c>
      <c r="C227" s="30" t="s">
        <v>235</v>
      </c>
      <c r="D227" s="30"/>
      <c r="E227" s="30"/>
      <c r="F227" s="31">
        <v>2.0300000000000002</v>
      </c>
      <c r="G227" s="31">
        <v>2.0300000000000002</v>
      </c>
      <c r="H227" s="31">
        <v>0.51</v>
      </c>
      <c r="I227" s="31">
        <v>1.52</v>
      </c>
      <c r="J227" s="31"/>
      <c r="K227" s="16">
        <f t="shared" si="19"/>
        <v>8695500</v>
      </c>
      <c r="L227" s="18">
        <f t="shared" si="20"/>
        <v>8695500</v>
      </c>
      <c r="M227" s="17">
        <v>0</v>
      </c>
      <c r="N227" s="23">
        <f t="shared" si="21"/>
        <v>7540300</v>
      </c>
      <c r="O227" s="26">
        <f t="shared" si="22"/>
        <v>4074700</v>
      </c>
    </row>
    <row r="228" spans="1:15" s="2" customFormat="1" ht="30">
      <c r="A228" s="28">
        <v>801191</v>
      </c>
      <c r="B228" s="3" t="s">
        <v>7</v>
      </c>
      <c r="C228" s="30" t="s">
        <v>236</v>
      </c>
      <c r="D228" s="30"/>
      <c r="E228" s="30"/>
      <c r="F228" s="31">
        <v>2.0300000000000002</v>
      </c>
      <c r="G228" s="31">
        <v>2.0300000000000002</v>
      </c>
      <c r="H228" s="31">
        <v>0.51</v>
      </c>
      <c r="I228" s="31">
        <v>1.52</v>
      </c>
      <c r="J228" s="31"/>
      <c r="K228" s="16">
        <f t="shared" si="19"/>
        <v>8695500</v>
      </c>
      <c r="L228" s="18">
        <f t="shared" si="20"/>
        <v>8695500</v>
      </c>
      <c r="M228" s="17">
        <v>0</v>
      </c>
      <c r="N228" s="23">
        <f t="shared" si="21"/>
        <v>7540300</v>
      </c>
      <c r="O228" s="26">
        <f t="shared" si="22"/>
        <v>4074700</v>
      </c>
    </row>
    <row r="229" spans="1:15" s="2" customFormat="1" ht="15.75">
      <c r="A229" s="28">
        <v>801195</v>
      </c>
      <c r="B229" s="3" t="s">
        <v>7</v>
      </c>
      <c r="C229" s="30" t="s">
        <v>237</v>
      </c>
      <c r="D229" s="30"/>
      <c r="E229" s="30"/>
      <c r="F229" s="31">
        <v>0.23</v>
      </c>
      <c r="G229" s="31">
        <v>0.23</v>
      </c>
      <c r="H229" s="31">
        <v>6.0000000000000005E-2</v>
      </c>
      <c r="I229" s="31">
        <v>0.17</v>
      </c>
      <c r="J229" s="31"/>
      <c r="K229" s="16">
        <f t="shared" si="19"/>
        <v>978000.00000000012</v>
      </c>
      <c r="L229" s="18">
        <f t="shared" si="20"/>
        <v>978000.00000000012</v>
      </c>
      <c r="M229" s="17">
        <v>0</v>
      </c>
      <c r="N229" s="23">
        <f t="shared" si="21"/>
        <v>848800</v>
      </c>
      <c r="O229" s="26">
        <f t="shared" si="22"/>
        <v>461200</v>
      </c>
    </row>
    <row r="230" spans="1:15" s="2" customFormat="1" ht="30">
      <c r="A230" s="28">
        <v>801200</v>
      </c>
      <c r="B230" s="3" t="s">
        <v>7</v>
      </c>
      <c r="C230" s="30" t="s">
        <v>238</v>
      </c>
      <c r="D230" s="30"/>
      <c r="E230" s="30"/>
      <c r="F230" s="31">
        <v>1.02</v>
      </c>
      <c r="G230" s="31">
        <v>1.02</v>
      </c>
      <c r="H230" s="31">
        <v>0.26</v>
      </c>
      <c r="I230" s="31">
        <v>0.76</v>
      </c>
      <c r="J230" s="31"/>
      <c r="K230" s="16">
        <f t="shared" si="19"/>
        <v>4357000</v>
      </c>
      <c r="L230" s="18">
        <f t="shared" si="20"/>
        <v>4357000</v>
      </c>
      <c r="M230" s="17">
        <v>0</v>
      </c>
      <c r="N230" s="23">
        <f t="shared" si="21"/>
        <v>3779400</v>
      </c>
      <c r="O230" s="26">
        <f t="shared" si="22"/>
        <v>2046600</v>
      </c>
    </row>
    <row r="231" spans="1:15" s="2" customFormat="1" ht="30">
      <c r="A231" s="28">
        <v>801205</v>
      </c>
      <c r="B231" s="3" t="s">
        <v>7</v>
      </c>
      <c r="C231" s="30" t="s">
        <v>239</v>
      </c>
      <c r="D231" s="30"/>
      <c r="E231" s="30"/>
      <c r="F231" s="31">
        <v>0.91</v>
      </c>
      <c r="G231" s="31">
        <v>0.91</v>
      </c>
      <c r="H231" s="31">
        <v>0.23</v>
      </c>
      <c r="I231" s="31">
        <v>0.68</v>
      </c>
      <c r="J231" s="31"/>
      <c r="K231" s="16">
        <f t="shared" si="19"/>
        <v>3893500.0000000005</v>
      </c>
      <c r="L231" s="18">
        <f t="shared" si="20"/>
        <v>3893500.0000000005</v>
      </c>
      <c r="M231" s="17">
        <v>0</v>
      </c>
      <c r="N231" s="23">
        <f t="shared" si="21"/>
        <v>3376700</v>
      </c>
      <c r="O231" s="26">
        <f t="shared" si="22"/>
        <v>1826300</v>
      </c>
    </row>
    <row r="232" spans="1:15" s="2" customFormat="1" ht="45">
      <c r="A232" s="28">
        <v>801210</v>
      </c>
      <c r="B232" s="3" t="s">
        <v>7</v>
      </c>
      <c r="C232" s="30" t="s">
        <v>240</v>
      </c>
      <c r="D232" s="30"/>
      <c r="E232" s="30"/>
      <c r="F232" s="31">
        <v>0.54</v>
      </c>
      <c r="G232" s="31">
        <v>0.54</v>
      </c>
      <c r="H232" s="31">
        <v>0.14000000000000001</v>
      </c>
      <c r="I232" s="33">
        <v>0.4</v>
      </c>
      <c r="J232" s="33"/>
      <c r="K232" s="16">
        <f t="shared" si="19"/>
        <v>2299000</v>
      </c>
      <c r="L232" s="18">
        <f t="shared" si="20"/>
        <v>2299000</v>
      </c>
      <c r="M232" s="17">
        <v>0</v>
      </c>
      <c r="N232" s="23">
        <f t="shared" si="21"/>
        <v>1995000</v>
      </c>
      <c r="O232" s="26">
        <f t="shared" si="22"/>
        <v>1083000</v>
      </c>
    </row>
    <row r="233" spans="1:15" s="2" customFormat="1" ht="30">
      <c r="A233" s="28">
        <v>801220</v>
      </c>
      <c r="B233" s="3" t="s">
        <v>7</v>
      </c>
      <c r="C233" s="30" t="s">
        <v>241</v>
      </c>
      <c r="D233" s="30"/>
      <c r="E233" s="30"/>
      <c r="F233" s="31">
        <v>0.36</v>
      </c>
      <c r="G233" s="31">
        <v>0.36</v>
      </c>
      <c r="H233" s="31">
        <v>0.09</v>
      </c>
      <c r="I233" s="31">
        <v>0.27</v>
      </c>
      <c r="J233" s="31"/>
      <c r="K233" s="16">
        <f t="shared" si="19"/>
        <v>1543500</v>
      </c>
      <c r="L233" s="18">
        <f t="shared" si="20"/>
        <v>1543500</v>
      </c>
      <c r="M233" s="17">
        <v>0</v>
      </c>
      <c r="N233" s="23">
        <f t="shared" si="21"/>
        <v>1338300</v>
      </c>
      <c r="O233" s="26">
        <f t="shared" si="22"/>
        <v>722700</v>
      </c>
    </row>
    <row r="234" spans="1:15" s="2" customFormat="1" ht="30">
      <c r="A234" s="28">
        <v>801221</v>
      </c>
      <c r="B234" s="3" t="s">
        <v>7</v>
      </c>
      <c r="C234" s="30" t="s">
        <v>242</v>
      </c>
      <c r="D234" s="30"/>
      <c r="E234" s="30"/>
      <c r="F234" s="31">
        <v>0.36</v>
      </c>
      <c r="G234" s="31">
        <v>0.36</v>
      </c>
      <c r="H234" s="31">
        <v>0.09</v>
      </c>
      <c r="I234" s="31">
        <v>0.27</v>
      </c>
      <c r="J234" s="31"/>
      <c r="K234" s="16">
        <f t="shared" si="19"/>
        <v>1543500</v>
      </c>
      <c r="L234" s="18">
        <f t="shared" si="20"/>
        <v>1543500</v>
      </c>
      <c r="M234" s="17">
        <v>0</v>
      </c>
      <c r="N234" s="23">
        <f t="shared" si="21"/>
        <v>1338300</v>
      </c>
      <c r="O234" s="26">
        <f t="shared" si="22"/>
        <v>722700</v>
      </c>
    </row>
    <row r="235" spans="1:15" s="2" customFormat="1" ht="30">
      <c r="A235" s="28">
        <v>801225</v>
      </c>
      <c r="B235" s="3" t="s">
        <v>7</v>
      </c>
      <c r="C235" s="30" t="s">
        <v>243</v>
      </c>
      <c r="D235" s="30"/>
      <c r="E235" s="30"/>
      <c r="F235" s="31">
        <v>1.5299999999999998</v>
      </c>
      <c r="G235" s="31">
        <v>1.5299999999999998</v>
      </c>
      <c r="H235" s="31">
        <v>0.38</v>
      </c>
      <c r="I235" s="31">
        <v>1.1499999999999999</v>
      </c>
      <c r="J235" s="31"/>
      <c r="K235" s="16">
        <f t="shared" si="19"/>
        <v>6568000</v>
      </c>
      <c r="L235" s="18">
        <f t="shared" si="20"/>
        <v>6568000</v>
      </c>
      <c r="M235" s="17">
        <v>0</v>
      </c>
      <c r="N235" s="23">
        <f t="shared" si="21"/>
        <v>5694000</v>
      </c>
      <c r="O235" s="26">
        <f t="shared" si="22"/>
        <v>3072000</v>
      </c>
    </row>
    <row r="236" spans="1:15" s="2" customFormat="1" ht="30">
      <c r="A236" s="28">
        <v>801230</v>
      </c>
      <c r="B236" s="3" t="s">
        <v>7</v>
      </c>
      <c r="C236" s="30" t="s">
        <v>244</v>
      </c>
      <c r="D236" s="30"/>
      <c r="E236" s="30"/>
      <c r="F236" s="31">
        <v>1.5299999999999998</v>
      </c>
      <c r="G236" s="31">
        <v>1.5299999999999998</v>
      </c>
      <c r="H236" s="31">
        <v>0.38</v>
      </c>
      <c r="I236" s="31">
        <v>1.1499999999999999</v>
      </c>
      <c r="J236" s="31"/>
      <c r="K236" s="16">
        <f t="shared" si="19"/>
        <v>6568000</v>
      </c>
      <c r="L236" s="18">
        <f t="shared" si="20"/>
        <v>6568000</v>
      </c>
      <c r="M236" s="17">
        <v>0</v>
      </c>
      <c r="N236" s="23">
        <f t="shared" si="21"/>
        <v>5694000</v>
      </c>
      <c r="O236" s="26">
        <f t="shared" si="22"/>
        <v>3072000</v>
      </c>
    </row>
    <row r="237" spans="1:15" s="2" customFormat="1" ht="45">
      <c r="A237" s="28">
        <v>801235</v>
      </c>
      <c r="B237" s="3" t="s">
        <v>7</v>
      </c>
      <c r="C237" s="30" t="s">
        <v>245</v>
      </c>
      <c r="D237" s="30"/>
      <c r="E237" s="30"/>
      <c r="F237" s="31">
        <v>1.5299999999999998</v>
      </c>
      <c r="G237" s="31">
        <v>1.5299999999999998</v>
      </c>
      <c r="H237" s="31">
        <v>0.38</v>
      </c>
      <c r="I237" s="31">
        <v>1.1499999999999999</v>
      </c>
      <c r="J237" s="31"/>
      <c r="K237" s="16">
        <f t="shared" si="19"/>
        <v>6568000</v>
      </c>
      <c r="L237" s="18">
        <f t="shared" si="20"/>
        <v>6568000</v>
      </c>
      <c r="M237" s="17">
        <v>0</v>
      </c>
      <c r="N237" s="23">
        <f t="shared" si="21"/>
        <v>5694000</v>
      </c>
      <c r="O237" s="26">
        <f t="shared" si="22"/>
        <v>3072000</v>
      </c>
    </row>
    <row r="238" spans="1:15" s="2" customFormat="1" ht="30">
      <c r="A238" s="28">
        <v>801240</v>
      </c>
      <c r="B238" s="3" t="s">
        <v>7</v>
      </c>
      <c r="C238" s="30" t="s">
        <v>246</v>
      </c>
      <c r="D238" s="30"/>
      <c r="E238" s="30"/>
      <c r="F238" s="31">
        <v>1.5299999999999998</v>
      </c>
      <c r="G238" s="31">
        <v>1.5299999999999998</v>
      </c>
      <c r="H238" s="31">
        <v>0.38</v>
      </c>
      <c r="I238" s="31">
        <v>1.1499999999999999</v>
      </c>
      <c r="J238" s="31"/>
      <c r="K238" s="16">
        <f t="shared" si="19"/>
        <v>6568000</v>
      </c>
      <c r="L238" s="18">
        <f t="shared" si="20"/>
        <v>6568000</v>
      </c>
      <c r="M238" s="17">
        <v>0</v>
      </c>
      <c r="N238" s="23">
        <f t="shared" si="21"/>
        <v>5694000</v>
      </c>
      <c r="O238" s="26">
        <f t="shared" si="22"/>
        <v>3072000</v>
      </c>
    </row>
    <row r="239" spans="1:15" s="2" customFormat="1" ht="30">
      <c r="A239" s="28">
        <v>801245</v>
      </c>
      <c r="B239" s="3" t="s">
        <v>7</v>
      </c>
      <c r="C239" s="30" t="s">
        <v>247</v>
      </c>
      <c r="D239" s="30"/>
      <c r="E239" s="30"/>
      <c r="F239" s="31">
        <v>0.32</v>
      </c>
      <c r="G239" s="31">
        <v>0.32</v>
      </c>
      <c r="H239" s="31">
        <v>0.08</v>
      </c>
      <c r="I239" s="31">
        <v>0.24000000000000002</v>
      </c>
      <c r="J239" s="31"/>
      <c r="K239" s="16">
        <f t="shared" si="19"/>
        <v>1372000</v>
      </c>
      <c r="L239" s="18">
        <f t="shared" si="20"/>
        <v>1372000</v>
      </c>
      <c r="M239" s="17">
        <v>0</v>
      </c>
      <c r="N239" s="23">
        <f t="shared" si="21"/>
        <v>1189600</v>
      </c>
      <c r="O239" s="26">
        <f t="shared" si="22"/>
        <v>642400</v>
      </c>
    </row>
    <row r="240" spans="1:15" s="2" customFormat="1" ht="15.75">
      <c r="A240" s="28">
        <v>801246</v>
      </c>
      <c r="B240" s="3" t="s">
        <v>7</v>
      </c>
      <c r="C240" s="30" t="s">
        <v>248</v>
      </c>
      <c r="D240" s="30"/>
      <c r="E240" s="30"/>
      <c r="F240" s="31">
        <v>0.32</v>
      </c>
      <c r="G240" s="31">
        <v>0.32</v>
      </c>
      <c r="H240" s="31">
        <v>0.08</v>
      </c>
      <c r="I240" s="31">
        <v>0.24000000000000002</v>
      </c>
      <c r="J240" s="31"/>
      <c r="K240" s="16">
        <f t="shared" si="19"/>
        <v>1372000</v>
      </c>
      <c r="L240" s="18">
        <f t="shared" si="20"/>
        <v>1372000</v>
      </c>
      <c r="M240" s="17">
        <v>0</v>
      </c>
      <c r="N240" s="23">
        <f t="shared" si="21"/>
        <v>1189600</v>
      </c>
      <c r="O240" s="26">
        <f t="shared" si="22"/>
        <v>642400</v>
      </c>
    </row>
    <row r="241" spans="1:15" s="2" customFormat="1" ht="15.75">
      <c r="A241" s="28">
        <v>801250</v>
      </c>
      <c r="B241" s="3" t="s">
        <v>7</v>
      </c>
      <c r="C241" s="30" t="s">
        <v>249</v>
      </c>
      <c r="D241" s="30"/>
      <c r="E241" s="30"/>
      <c r="F241" s="31">
        <v>0.88</v>
      </c>
      <c r="G241" s="31">
        <v>0.88</v>
      </c>
      <c r="H241" s="31">
        <v>0.22</v>
      </c>
      <c r="I241" s="31">
        <v>0.66</v>
      </c>
      <c r="J241" s="31"/>
      <c r="K241" s="16">
        <f t="shared" si="19"/>
        <v>3773000</v>
      </c>
      <c r="L241" s="18">
        <f t="shared" si="20"/>
        <v>3773000</v>
      </c>
      <c r="M241" s="17">
        <v>0</v>
      </c>
      <c r="N241" s="23">
        <f t="shared" si="21"/>
        <v>3271400</v>
      </c>
      <c r="O241" s="26">
        <f t="shared" si="22"/>
        <v>1766600</v>
      </c>
    </row>
    <row r="242" spans="1:15" s="2" customFormat="1" ht="15.75">
      <c r="A242" s="28">
        <v>801255</v>
      </c>
      <c r="B242" s="3" t="s">
        <v>7</v>
      </c>
      <c r="C242" s="30" t="s">
        <v>250</v>
      </c>
      <c r="D242" s="30"/>
      <c r="E242" s="30"/>
      <c r="F242" s="31">
        <v>1.5499999999999998</v>
      </c>
      <c r="G242" s="31">
        <v>1.5499999999999998</v>
      </c>
      <c r="H242" s="31">
        <v>0.39</v>
      </c>
      <c r="I242" s="31">
        <v>1.1599999999999999</v>
      </c>
      <c r="J242" s="31"/>
      <c r="K242" s="16">
        <f t="shared" si="19"/>
        <v>6637500</v>
      </c>
      <c r="L242" s="18">
        <f t="shared" si="20"/>
        <v>6637500</v>
      </c>
      <c r="M242" s="17">
        <v>0</v>
      </c>
      <c r="N242" s="23">
        <f t="shared" si="21"/>
        <v>5755900</v>
      </c>
      <c r="O242" s="26">
        <f t="shared" si="22"/>
        <v>3111100</v>
      </c>
    </row>
    <row r="243" spans="1:15" s="2" customFormat="1" ht="60">
      <c r="A243" s="28">
        <v>801260</v>
      </c>
      <c r="B243" s="3" t="s">
        <v>7</v>
      </c>
      <c r="C243" s="30" t="s">
        <v>251</v>
      </c>
      <c r="D243" s="30"/>
      <c r="E243" s="30"/>
      <c r="F243" s="31">
        <v>1.33</v>
      </c>
      <c r="G243" s="31">
        <v>1.33</v>
      </c>
      <c r="H243" s="31">
        <v>0.33</v>
      </c>
      <c r="I243" s="32">
        <v>1</v>
      </c>
      <c r="J243" s="32"/>
      <c r="K243" s="16">
        <f t="shared" si="19"/>
        <v>5710500</v>
      </c>
      <c r="L243" s="18">
        <f t="shared" si="20"/>
        <v>5710500</v>
      </c>
      <c r="M243" s="17">
        <v>0</v>
      </c>
      <c r="N243" s="23">
        <f t="shared" si="21"/>
        <v>4950500</v>
      </c>
      <c r="O243" s="26">
        <f t="shared" si="22"/>
        <v>2670500</v>
      </c>
    </row>
    <row r="244" spans="1:15" s="2" customFormat="1" ht="15.75">
      <c r="A244" s="28">
        <v>801265</v>
      </c>
      <c r="B244" s="3" t="s">
        <v>7</v>
      </c>
      <c r="C244" s="30" t="s">
        <v>252</v>
      </c>
      <c r="D244" s="30"/>
      <c r="E244" s="30"/>
      <c r="F244" s="31">
        <v>0.89</v>
      </c>
      <c r="G244" s="31">
        <v>0.89</v>
      </c>
      <c r="H244" s="31">
        <v>0.22</v>
      </c>
      <c r="I244" s="31">
        <v>0.67</v>
      </c>
      <c r="J244" s="31"/>
      <c r="K244" s="16">
        <f t="shared" si="19"/>
        <v>3824000</v>
      </c>
      <c r="L244" s="18">
        <f t="shared" si="20"/>
        <v>3824000</v>
      </c>
      <c r="M244" s="17">
        <v>0</v>
      </c>
      <c r="N244" s="23">
        <f t="shared" si="21"/>
        <v>3314800</v>
      </c>
      <c r="O244" s="26">
        <f t="shared" si="22"/>
        <v>1787200</v>
      </c>
    </row>
    <row r="245" spans="1:15" s="2" customFormat="1" ht="30">
      <c r="A245" s="28">
        <v>801270</v>
      </c>
      <c r="B245" s="3" t="s">
        <v>7</v>
      </c>
      <c r="C245" s="30" t="s">
        <v>253</v>
      </c>
      <c r="D245" s="30"/>
      <c r="E245" s="30"/>
      <c r="F245" s="31">
        <v>1.1200000000000001</v>
      </c>
      <c r="G245" s="31">
        <v>1.1200000000000001</v>
      </c>
      <c r="H245" s="31">
        <v>0.28000000000000003</v>
      </c>
      <c r="I245" s="31">
        <v>0.84</v>
      </c>
      <c r="J245" s="31"/>
      <c r="K245" s="16">
        <f t="shared" si="19"/>
        <v>4802000</v>
      </c>
      <c r="L245" s="18">
        <f t="shared" si="20"/>
        <v>4802000</v>
      </c>
      <c r="M245" s="17">
        <v>0</v>
      </c>
      <c r="N245" s="23">
        <f t="shared" si="21"/>
        <v>4163600</v>
      </c>
      <c r="O245" s="26">
        <f t="shared" si="22"/>
        <v>2248400</v>
      </c>
    </row>
    <row r="246" spans="1:15" s="2" customFormat="1" ht="30">
      <c r="A246" s="28">
        <v>801280</v>
      </c>
      <c r="B246" s="3" t="s">
        <v>7</v>
      </c>
      <c r="C246" s="30" t="s">
        <v>254</v>
      </c>
      <c r="D246" s="30"/>
      <c r="E246" s="30"/>
      <c r="F246" s="31">
        <v>1.1200000000000001</v>
      </c>
      <c r="G246" s="31">
        <v>1.1200000000000001</v>
      </c>
      <c r="H246" s="31">
        <v>0.28000000000000003</v>
      </c>
      <c r="I246" s="31">
        <v>0.84</v>
      </c>
      <c r="J246" s="31"/>
      <c r="K246" s="16">
        <f t="shared" si="19"/>
        <v>4802000</v>
      </c>
      <c r="L246" s="18">
        <f t="shared" si="20"/>
        <v>4802000</v>
      </c>
      <c r="M246" s="17">
        <v>0</v>
      </c>
      <c r="N246" s="23">
        <f t="shared" si="21"/>
        <v>4163600</v>
      </c>
      <c r="O246" s="26">
        <f t="shared" si="22"/>
        <v>2248400</v>
      </c>
    </row>
    <row r="247" spans="1:15" s="2" customFormat="1" ht="30">
      <c r="A247" s="28">
        <v>801400</v>
      </c>
      <c r="B247" s="3"/>
      <c r="C247" s="35" t="s">
        <v>255</v>
      </c>
      <c r="D247" s="30"/>
      <c r="E247" s="30"/>
      <c r="F247" s="31">
        <v>0.49000000000000005</v>
      </c>
      <c r="G247" s="31">
        <v>0.49000000000000005</v>
      </c>
      <c r="H247" s="33">
        <v>0.2</v>
      </c>
      <c r="I247" s="31">
        <v>0.29000000000000004</v>
      </c>
      <c r="J247" s="31"/>
      <c r="K247" s="16">
        <f t="shared" si="19"/>
        <v>1849000.0000000002</v>
      </c>
      <c r="L247" s="18">
        <f t="shared" si="20"/>
        <v>1849000.0000000002</v>
      </c>
      <c r="M247" s="21">
        <f t="shared" ref="M247:M270" si="23">DolatiFani*I247+DolatiProf*H247</f>
        <v>630700</v>
      </c>
      <c r="N247" s="23">
        <f t="shared" si="21"/>
        <v>1628600.0000000002</v>
      </c>
      <c r="O247" s="26">
        <f t="shared" si="22"/>
        <v>967400.00000000012</v>
      </c>
    </row>
    <row r="248" spans="1:15" s="2" customFormat="1" ht="45">
      <c r="A248" s="28">
        <v>801401</v>
      </c>
      <c r="B248" s="4"/>
      <c r="C248" s="35" t="s">
        <v>256</v>
      </c>
      <c r="D248" s="30"/>
      <c r="E248" s="30"/>
      <c r="F248" s="31">
        <v>0.49000000000000005</v>
      </c>
      <c r="G248" s="31">
        <v>0.49000000000000005</v>
      </c>
      <c r="H248" s="33">
        <v>0.2</v>
      </c>
      <c r="I248" s="31">
        <v>0.29000000000000004</v>
      </c>
      <c r="J248" s="31"/>
      <c r="K248" s="16">
        <f t="shared" si="19"/>
        <v>1849000.0000000002</v>
      </c>
      <c r="L248" s="18">
        <f t="shared" si="20"/>
        <v>1849000.0000000002</v>
      </c>
      <c r="M248" s="21">
        <f t="shared" si="23"/>
        <v>630700</v>
      </c>
      <c r="N248" s="23">
        <f t="shared" si="21"/>
        <v>1628600.0000000002</v>
      </c>
      <c r="O248" s="26">
        <f t="shared" si="22"/>
        <v>967400.00000000012</v>
      </c>
    </row>
    <row r="249" spans="1:15" s="2" customFormat="1" ht="30">
      <c r="A249" s="28">
        <v>801405</v>
      </c>
      <c r="B249" s="3"/>
      <c r="C249" s="35" t="s">
        <v>257</v>
      </c>
      <c r="D249" s="30"/>
      <c r="E249" s="30"/>
      <c r="F249" s="31">
        <v>0.49000000000000005</v>
      </c>
      <c r="G249" s="31">
        <v>0.49000000000000005</v>
      </c>
      <c r="H249" s="33">
        <v>0.2</v>
      </c>
      <c r="I249" s="31">
        <v>0.29000000000000004</v>
      </c>
      <c r="J249" s="31"/>
      <c r="K249" s="16">
        <f t="shared" si="19"/>
        <v>1849000.0000000002</v>
      </c>
      <c r="L249" s="18">
        <f t="shared" si="20"/>
        <v>1849000.0000000002</v>
      </c>
      <c r="M249" s="21">
        <f t="shared" si="23"/>
        <v>630700</v>
      </c>
      <c r="N249" s="23">
        <f t="shared" si="21"/>
        <v>1628600.0000000002</v>
      </c>
      <c r="O249" s="26">
        <f t="shared" si="22"/>
        <v>967400.00000000012</v>
      </c>
    </row>
    <row r="250" spans="1:15" s="2" customFormat="1" ht="45">
      <c r="A250" s="28">
        <v>801407</v>
      </c>
      <c r="B250" s="4"/>
      <c r="C250" s="35" t="s">
        <v>258</v>
      </c>
      <c r="D250" s="30"/>
      <c r="E250" s="30"/>
      <c r="F250" s="31">
        <v>0.49000000000000005</v>
      </c>
      <c r="G250" s="31">
        <v>0.49000000000000005</v>
      </c>
      <c r="H250" s="33">
        <v>0.2</v>
      </c>
      <c r="I250" s="31">
        <v>0.29000000000000004</v>
      </c>
      <c r="J250" s="31"/>
      <c r="K250" s="16">
        <f t="shared" si="19"/>
        <v>1849000.0000000002</v>
      </c>
      <c r="L250" s="18">
        <f t="shared" si="20"/>
        <v>1849000.0000000002</v>
      </c>
      <c r="M250" s="21">
        <f t="shared" si="23"/>
        <v>630700</v>
      </c>
      <c r="N250" s="23">
        <f t="shared" si="21"/>
        <v>1628600.0000000002</v>
      </c>
      <c r="O250" s="26">
        <f t="shared" si="22"/>
        <v>967400.00000000012</v>
      </c>
    </row>
    <row r="251" spans="1:15" s="2" customFormat="1" ht="30">
      <c r="A251" s="28">
        <v>801410</v>
      </c>
      <c r="B251" s="3"/>
      <c r="C251" s="35" t="s">
        <v>259</v>
      </c>
      <c r="D251" s="30"/>
      <c r="E251" s="30"/>
      <c r="F251" s="31">
        <v>0.49000000000000005</v>
      </c>
      <c r="G251" s="31">
        <v>0.49000000000000005</v>
      </c>
      <c r="H251" s="33">
        <v>0.2</v>
      </c>
      <c r="I251" s="31">
        <v>0.29000000000000004</v>
      </c>
      <c r="J251" s="31"/>
      <c r="K251" s="16">
        <f t="shared" si="19"/>
        <v>1849000.0000000002</v>
      </c>
      <c r="L251" s="18">
        <f t="shared" si="20"/>
        <v>1849000.0000000002</v>
      </c>
      <c r="M251" s="21">
        <f t="shared" si="23"/>
        <v>630700</v>
      </c>
      <c r="N251" s="23">
        <f t="shared" si="21"/>
        <v>1628600.0000000002</v>
      </c>
      <c r="O251" s="26">
        <f t="shared" si="22"/>
        <v>967400.00000000012</v>
      </c>
    </row>
    <row r="252" spans="1:15" s="2" customFormat="1" ht="45">
      <c r="A252" s="28">
        <v>801411</v>
      </c>
      <c r="B252" s="4"/>
      <c r="C252" s="35" t="s">
        <v>260</v>
      </c>
      <c r="D252" s="30"/>
      <c r="E252" s="30"/>
      <c r="F252" s="31">
        <v>0.49000000000000005</v>
      </c>
      <c r="G252" s="31">
        <v>0.49000000000000005</v>
      </c>
      <c r="H252" s="33">
        <v>0.2</v>
      </c>
      <c r="I252" s="31">
        <v>0.29000000000000004</v>
      </c>
      <c r="J252" s="31"/>
      <c r="K252" s="16">
        <f t="shared" si="19"/>
        <v>1849000.0000000002</v>
      </c>
      <c r="L252" s="18">
        <f t="shared" si="20"/>
        <v>1849000.0000000002</v>
      </c>
      <c r="M252" s="21">
        <f t="shared" si="23"/>
        <v>630700</v>
      </c>
      <c r="N252" s="23">
        <f t="shared" si="21"/>
        <v>1628600.0000000002</v>
      </c>
      <c r="O252" s="26">
        <f t="shared" si="22"/>
        <v>967400.00000000012</v>
      </c>
    </row>
    <row r="253" spans="1:15" s="2" customFormat="1" ht="45">
      <c r="A253" s="28">
        <v>801415</v>
      </c>
      <c r="B253" s="3"/>
      <c r="C253" s="35" t="s">
        <v>261</v>
      </c>
      <c r="D253" s="30"/>
      <c r="E253" s="30"/>
      <c r="F253" s="31">
        <v>0.63</v>
      </c>
      <c r="G253" s="31">
        <v>0.63</v>
      </c>
      <c r="H253" s="31">
        <v>0.26</v>
      </c>
      <c r="I253" s="31">
        <v>0.37</v>
      </c>
      <c r="J253" s="31"/>
      <c r="K253" s="16">
        <f t="shared" si="19"/>
        <v>2368000</v>
      </c>
      <c r="L253" s="18">
        <f t="shared" si="20"/>
        <v>2368000</v>
      </c>
      <c r="M253" s="21">
        <f t="shared" si="23"/>
        <v>808500</v>
      </c>
      <c r="N253" s="23">
        <f t="shared" si="21"/>
        <v>2086800</v>
      </c>
      <c r="O253" s="26">
        <f t="shared" si="22"/>
        <v>1243200</v>
      </c>
    </row>
    <row r="254" spans="1:15" s="2" customFormat="1" ht="60">
      <c r="A254" s="28">
        <v>801417</v>
      </c>
      <c r="B254" s="4"/>
      <c r="C254" s="35" t="s">
        <v>262</v>
      </c>
      <c r="D254" s="30"/>
      <c r="E254" s="30"/>
      <c r="F254" s="31">
        <v>0.63</v>
      </c>
      <c r="G254" s="31">
        <v>0.63</v>
      </c>
      <c r="H254" s="31">
        <v>0.26</v>
      </c>
      <c r="I254" s="31">
        <v>0.37</v>
      </c>
      <c r="J254" s="31"/>
      <c r="K254" s="16">
        <f t="shared" si="19"/>
        <v>2368000</v>
      </c>
      <c r="L254" s="18">
        <f t="shared" si="20"/>
        <v>2368000</v>
      </c>
      <c r="M254" s="21">
        <f t="shared" si="23"/>
        <v>808500</v>
      </c>
      <c r="N254" s="23">
        <f t="shared" si="21"/>
        <v>2086800</v>
      </c>
      <c r="O254" s="26">
        <f t="shared" si="22"/>
        <v>1243200</v>
      </c>
    </row>
    <row r="255" spans="1:15" s="2" customFormat="1" ht="30">
      <c r="A255" s="28">
        <v>801420</v>
      </c>
      <c r="B255" s="3"/>
      <c r="C255" s="35" t="s">
        <v>263</v>
      </c>
      <c r="D255" s="30"/>
      <c r="E255" s="30"/>
      <c r="F255" s="31">
        <v>0.63</v>
      </c>
      <c r="G255" s="31">
        <v>0.63</v>
      </c>
      <c r="H255" s="31">
        <v>0.26</v>
      </c>
      <c r="I255" s="31">
        <v>0.37</v>
      </c>
      <c r="J255" s="31"/>
      <c r="K255" s="16">
        <f t="shared" si="19"/>
        <v>2368000</v>
      </c>
      <c r="L255" s="18">
        <f t="shared" si="20"/>
        <v>2368000</v>
      </c>
      <c r="M255" s="21">
        <f t="shared" si="23"/>
        <v>808500</v>
      </c>
      <c r="N255" s="23">
        <f t="shared" si="21"/>
        <v>2086800</v>
      </c>
      <c r="O255" s="26">
        <f t="shared" si="22"/>
        <v>1243200</v>
      </c>
    </row>
    <row r="256" spans="1:15" s="2" customFormat="1" ht="45">
      <c r="A256" s="28">
        <v>801421</v>
      </c>
      <c r="B256" s="4"/>
      <c r="C256" s="35" t="s">
        <v>264</v>
      </c>
      <c r="D256" s="30"/>
      <c r="E256" s="30"/>
      <c r="F256" s="31">
        <v>0.63</v>
      </c>
      <c r="G256" s="31">
        <v>0.63</v>
      </c>
      <c r="H256" s="31">
        <v>0.26</v>
      </c>
      <c r="I256" s="31">
        <v>0.37</v>
      </c>
      <c r="J256" s="31"/>
      <c r="K256" s="16">
        <f t="shared" si="19"/>
        <v>2368000</v>
      </c>
      <c r="L256" s="18">
        <f t="shared" si="20"/>
        <v>2368000</v>
      </c>
      <c r="M256" s="21">
        <f t="shared" si="23"/>
        <v>808500</v>
      </c>
      <c r="N256" s="23">
        <f t="shared" si="21"/>
        <v>2086800</v>
      </c>
      <c r="O256" s="26">
        <f t="shared" si="22"/>
        <v>1243200</v>
      </c>
    </row>
    <row r="257" spans="1:15" s="2" customFormat="1" ht="30">
      <c r="A257" s="28">
        <v>801425</v>
      </c>
      <c r="B257" s="3"/>
      <c r="C257" s="35" t="s">
        <v>265</v>
      </c>
      <c r="D257" s="30"/>
      <c r="E257" s="30"/>
      <c r="F257" s="31">
        <v>0.63</v>
      </c>
      <c r="G257" s="31">
        <v>0.63</v>
      </c>
      <c r="H257" s="31">
        <v>0.26</v>
      </c>
      <c r="I257" s="31">
        <v>0.37</v>
      </c>
      <c r="J257" s="31"/>
      <c r="K257" s="16">
        <f t="shared" si="19"/>
        <v>2368000</v>
      </c>
      <c r="L257" s="18">
        <f t="shared" si="20"/>
        <v>2368000</v>
      </c>
      <c r="M257" s="21">
        <f t="shared" si="23"/>
        <v>808500</v>
      </c>
      <c r="N257" s="23">
        <f t="shared" si="21"/>
        <v>2086800</v>
      </c>
      <c r="O257" s="26">
        <f t="shared" si="22"/>
        <v>1243200</v>
      </c>
    </row>
    <row r="258" spans="1:15" s="2" customFormat="1" ht="45">
      <c r="A258" s="28">
        <v>801427</v>
      </c>
      <c r="B258" s="4"/>
      <c r="C258" s="35" t="s">
        <v>266</v>
      </c>
      <c r="D258" s="30"/>
      <c r="E258" s="30"/>
      <c r="F258" s="31">
        <v>0.63</v>
      </c>
      <c r="G258" s="31">
        <v>0.63</v>
      </c>
      <c r="H258" s="31">
        <v>0.26</v>
      </c>
      <c r="I258" s="31">
        <v>0.37</v>
      </c>
      <c r="J258" s="31"/>
      <c r="K258" s="16">
        <f t="shared" si="19"/>
        <v>2368000</v>
      </c>
      <c r="L258" s="18">
        <f t="shared" si="20"/>
        <v>2368000</v>
      </c>
      <c r="M258" s="21">
        <f t="shared" si="23"/>
        <v>808500</v>
      </c>
      <c r="N258" s="23">
        <f t="shared" si="21"/>
        <v>2086800</v>
      </c>
      <c r="O258" s="26">
        <f t="shared" si="22"/>
        <v>1243200</v>
      </c>
    </row>
    <row r="259" spans="1:15" s="2" customFormat="1" ht="45">
      <c r="A259" s="28">
        <v>801430</v>
      </c>
      <c r="B259" s="3"/>
      <c r="C259" s="30" t="s">
        <v>267</v>
      </c>
      <c r="D259" s="30"/>
      <c r="E259" s="30"/>
      <c r="F259" s="31">
        <v>0.51</v>
      </c>
      <c r="G259" s="31">
        <v>0.51</v>
      </c>
      <c r="H259" s="31">
        <v>0.14000000000000001</v>
      </c>
      <c r="I259" s="31">
        <v>0.37</v>
      </c>
      <c r="J259" s="31"/>
      <c r="K259" s="16">
        <f t="shared" si="19"/>
        <v>2146000</v>
      </c>
      <c r="L259" s="18">
        <f t="shared" si="20"/>
        <v>2146000</v>
      </c>
      <c r="M259" s="21">
        <f t="shared" si="23"/>
        <v>713700</v>
      </c>
      <c r="N259" s="23">
        <f t="shared" si="21"/>
        <v>1864800</v>
      </c>
      <c r="O259" s="26">
        <f t="shared" si="22"/>
        <v>1021200</v>
      </c>
    </row>
    <row r="260" spans="1:15" s="2" customFormat="1" ht="30">
      <c r="A260" s="28">
        <v>801435</v>
      </c>
      <c r="B260" s="3"/>
      <c r="C260" s="30" t="s">
        <v>268</v>
      </c>
      <c r="D260" s="30"/>
      <c r="E260" s="30"/>
      <c r="F260" s="31">
        <v>1.31</v>
      </c>
      <c r="G260" s="31">
        <v>1.31</v>
      </c>
      <c r="H260" s="31">
        <v>0.57000000000000006</v>
      </c>
      <c r="I260" s="31">
        <v>0.74</v>
      </c>
      <c r="J260" s="31"/>
      <c r="K260" s="16">
        <f t="shared" ref="K260:K323" si="24">AzadFani*I260+AzadProf*H260</f>
        <v>4828500</v>
      </c>
      <c r="L260" s="18">
        <f t="shared" ref="L260:L323" si="25">ArteshFani*I260+ArteshProf*H260</f>
        <v>4828500</v>
      </c>
      <c r="M260" s="21">
        <f t="shared" si="23"/>
        <v>1656500</v>
      </c>
      <c r="N260" s="23">
        <f t="shared" ref="N260:N323" si="26">KheyriyehFani*I260+KheyriyehProf*H260</f>
        <v>4266100</v>
      </c>
      <c r="O260" s="26">
        <f t="shared" ref="O260:O323" si="27">OmoomiFani*I260+OmoomiProf*H260</f>
        <v>2578900</v>
      </c>
    </row>
    <row r="261" spans="1:15" s="2" customFormat="1" ht="45">
      <c r="A261" s="28">
        <v>801440</v>
      </c>
      <c r="B261" s="3"/>
      <c r="C261" s="35" t="s">
        <v>269</v>
      </c>
      <c r="D261" s="30"/>
      <c r="E261" s="30"/>
      <c r="F261" s="31">
        <v>0.62</v>
      </c>
      <c r="G261" s="31">
        <v>0.62</v>
      </c>
      <c r="H261" s="33">
        <v>0.2</v>
      </c>
      <c r="I261" s="31">
        <v>0.42</v>
      </c>
      <c r="J261" s="31"/>
      <c r="K261" s="16">
        <f t="shared" si="24"/>
        <v>2512000</v>
      </c>
      <c r="L261" s="18">
        <f t="shared" si="25"/>
        <v>2512000</v>
      </c>
      <c r="M261" s="21">
        <f t="shared" si="23"/>
        <v>842600</v>
      </c>
      <c r="N261" s="23">
        <f t="shared" si="26"/>
        <v>2192800</v>
      </c>
      <c r="O261" s="26">
        <f t="shared" si="27"/>
        <v>1235200</v>
      </c>
    </row>
    <row r="262" spans="1:15" s="2" customFormat="1" ht="60">
      <c r="A262" s="28">
        <v>801441</v>
      </c>
      <c r="B262" s="4"/>
      <c r="C262" s="35" t="s">
        <v>270</v>
      </c>
      <c r="D262" s="30"/>
      <c r="E262" s="30"/>
      <c r="F262" s="31">
        <v>0.62</v>
      </c>
      <c r="G262" s="31">
        <v>0.62</v>
      </c>
      <c r="H262" s="33">
        <v>0.2</v>
      </c>
      <c r="I262" s="31">
        <v>0.42</v>
      </c>
      <c r="J262" s="31"/>
      <c r="K262" s="16">
        <f t="shared" si="24"/>
        <v>2512000</v>
      </c>
      <c r="L262" s="18">
        <f t="shared" si="25"/>
        <v>2512000</v>
      </c>
      <c r="M262" s="21">
        <f t="shared" si="23"/>
        <v>842600</v>
      </c>
      <c r="N262" s="23">
        <f t="shared" si="26"/>
        <v>2192800</v>
      </c>
      <c r="O262" s="26">
        <f t="shared" si="27"/>
        <v>1235200</v>
      </c>
    </row>
    <row r="263" spans="1:15" s="2" customFormat="1" ht="30">
      <c r="A263" s="28">
        <v>801445</v>
      </c>
      <c r="B263" s="3"/>
      <c r="C263" s="35" t="s">
        <v>271</v>
      </c>
      <c r="D263" s="30"/>
      <c r="E263" s="30"/>
      <c r="F263" s="31">
        <v>0.62</v>
      </c>
      <c r="G263" s="31">
        <v>0.62</v>
      </c>
      <c r="H263" s="33">
        <v>0.2</v>
      </c>
      <c r="I263" s="31">
        <v>0.42</v>
      </c>
      <c r="J263" s="31"/>
      <c r="K263" s="16">
        <f t="shared" si="24"/>
        <v>2512000</v>
      </c>
      <c r="L263" s="18">
        <f t="shared" si="25"/>
        <v>2512000</v>
      </c>
      <c r="M263" s="21">
        <f t="shared" si="23"/>
        <v>842600</v>
      </c>
      <c r="N263" s="23">
        <f t="shared" si="26"/>
        <v>2192800</v>
      </c>
      <c r="O263" s="26">
        <f t="shared" si="27"/>
        <v>1235200</v>
      </c>
    </row>
    <row r="264" spans="1:15" s="2" customFormat="1" ht="30">
      <c r="A264" s="28">
        <v>801446</v>
      </c>
      <c r="B264" s="3"/>
      <c r="C264" s="30" t="s">
        <v>272</v>
      </c>
      <c r="D264" s="30"/>
      <c r="E264" s="30"/>
      <c r="F264" s="31">
        <v>0.62</v>
      </c>
      <c r="G264" s="31">
        <v>0.62</v>
      </c>
      <c r="H264" s="33">
        <v>0.2</v>
      </c>
      <c r="I264" s="31">
        <v>0.42</v>
      </c>
      <c r="J264" s="31"/>
      <c r="K264" s="16">
        <f t="shared" si="24"/>
        <v>2512000</v>
      </c>
      <c r="L264" s="18">
        <f t="shared" si="25"/>
        <v>2512000</v>
      </c>
      <c r="M264" s="21">
        <f t="shared" si="23"/>
        <v>842600</v>
      </c>
      <c r="N264" s="23">
        <f t="shared" si="26"/>
        <v>2192800</v>
      </c>
      <c r="O264" s="26">
        <f t="shared" si="27"/>
        <v>1235200</v>
      </c>
    </row>
    <row r="265" spans="1:15" s="2" customFormat="1" ht="45">
      <c r="A265" s="28">
        <v>801447</v>
      </c>
      <c r="B265" s="4"/>
      <c r="C265" s="35" t="s">
        <v>273</v>
      </c>
      <c r="D265" s="30"/>
      <c r="E265" s="30"/>
      <c r="F265" s="31">
        <v>0.62</v>
      </c>
      <c r="G265" s="31">
        <v>0.62</v>
      </c>
      <c r="H265" s="33">
        <v>0.2</v>
      </c>
      <c r="I265" s="31">
        <v>0.42</v>
      </c>
      <c r="J265" s="31"/>
      <c r="K265" s="16">
        <f t="shared" si="24"/>
        <v>2512000</v>
      </c>
      <c r="L265" s="18">
        <f t="shared" si="25"/>
        <v>2512000</v>
      </c>
      <c r="M265" s="21">
        <f t="shared" si="23"/>
        <v>842600</v>
      </c>
      <c r="N265" s="23">
        <f t="shared" si="26"/>
        <v>2192800</v>
      </c>
      <c r="O265" s="26">
        <f t="shared" si="27"/>
        <v>1235200</v>
      </c>
    </row>
    <row r="266" spans="1:15" s="2" customFormat="1" ht="30">
      <c r="A266" s="28">
        <v>801450</v>
      </c>
      <c r="B266" s="3"/>
      <c r="C266" s="35" t="s">
        <v>274</v>
      </c>
      <c r="D266" s="30"/>
      <c r="E266" s="30"/>
      <c r="F266" s="31">
        <v>0.67</v>
      </c>
      <c r="G266" s="31">
        <v>0.67</v>
      </c>
      <c r="H266" s="31">
        <v>0.21</v>
      </c>
      <c r="I266" s="31">
        <v>0.46</v>
      </c>
      <c r="J266" s="31"/>
      <c r="K266" s="16">
        <f t="shared" si="24"/>
        <v>2734500</v>
      </c>
      <c r="L266" s="18">
        <f t="shared" si="25"/>
        <v>2734500</v>
      </c>
      <c r="M266" s="21">
        <f t="shared" si="23"/>
        <v>915700</v>
      </c>
      <c r="N266" s="23">
        <f t="shared" si="26"/>
        <v>2384900</v>
      </c>
      <c r="O266" s="26">
        <f t="shared" si="27"/>
        <v>1336100</v>
      </c>
    </row>
    <row r="267" spans="1:15" s="2" customFormat="1" ht="45">
      <c r="A267" s="28">
        <v>801451</v>
      </c>
      <c r="B267" s="4"/>
      <c r="C267" s="35" t="s">
        <v>275</v>
      </c>
      <c r="D267" s="30"/>
      <c r="E267" s="30"/>
      <c r="F267" s="31">
        <v>0.67</v>
      </c>
      <c r="G267" s="31">
        <v>0.67</v>
      </c>
      <c r="H267" s="31">
        <v>0.21</v>
      </c>
      <c r="I267" s="31">
        <v>0.46</v>
      </c>
      <c r="J267" s="31"/>
      <c r="K267" s="16">
        <f t="shared" si="24"/>
        <v>2734500</v>
      </c>
      <c r="L267" s="18">
        <f t="shared" si="25"/>
        <v>2734500</v>
      </c>
      <c r="M267" s="21">
        <f t="shared" si="23"/>
        <v>915700</v>
      </c>
      <c r="N267" s="23">
        <f t="shared" si="26"/>
        <v>2384900</v>
      </c>
      <c r="O267" s="26">
        <f t="shared" si="27"/>
        <v>1336100</v>
      </c>
    </row>
    <row r="268" spans="1:15" s="2" customFormat="1" ht="30">
      <c r="A268" s="28">
        <v>801455</v>
      </c>
      <c r="B268" s="3"/>
      <c r="C268" s="30" t="s">
        <v>276</v>
      </c>
      <c r="D268" s="30"/>
      <c r="E268" s="30"/>
      <c r="F268" s="31">
        <v>0.74</v>
      </c>
      <c r="G268" s="31">
        <v>0.74</v>
      </c>
      <c r="H268" s="31">
        <v>0.24000000000000002</v>
      </c>
      <c r="I268" s="33">
        <v>0.5</v>
      </c>
      <c r="J268" s="33"/>
      <c r="K268" s="16">
        <f t="shared" si="24"/>
        <v>2994000</v>
      </c>
      <c r="L268" s="18">
        <f t="shared" si="25"/>
        <v>2994000</v>
      </c>
      <c r="M268" s="21">
        <f t="shared" si="23"/>
        <v>1004600</v>
      </c>
      <c r="N268" s="23">
        <f t="shared" si="26"/>
        <v>2614000</v>
      </c>
      <c r="O268" s="26">
        <f t="shared" si="27"/>
        <v>1474000</v>
      </c>
    </row>
    <row r="269" spans="1:15" s="2" customFormat="1" ht="15.75">
      <c r="A269" s="28">
        <v>801456</v>
      </c>
      <c r="B269" s="3"/>
      <c r="C269" s="30" t="s">
        <v>277</v>
      </c>
      <c r="D269" s="30"/>
      <c r="E269" s="30"/>
      <c r="F269" s="31">
        <v>0.88</v>
      </c>
      <c r="G269" s="31">
        <v>0.88</v>
      </c>
      <c r="H269" s="31">
        <v>0.28000000000000003</v>
      </c>
      <c r="I269" s="33">
        <v>0.6</v>
      </c>
      <c r="J269" s="33"/>
      <c r="K269" s="16">
        <f t="shared" si="24"/>
        <v>3578000</v>
      </c>
      <c r="L269" s="18">
        <f t="shared" si="25"/>
        <v>3578000</v>
      </c>
      <c r="M269" s="21">
        <f t="shared" si="23"/>
        <v>1199200</v>
      </c>
      <c r="N269" s="23">
        <f t="shared" si="26"/>
        <v>3122000</v>
      </c>
      <c r="O269" s="26">
        <f t="shared" si="27"/>
        <v>1754000</v>
      </c>
    </row>
    <row r="270" spans="1:15" s="2" customFormat="1" ht="30">
      <c r="A270" s="28">
        <v>801460</v>
      </c>
      <c r="B270" s="3"/>
      <c r="C270" s="30" t="s">
        <v>278</v>
      </c>
      <c r="D270" s="30"/>
      <c r="E270" s="30"/>
      <c r="F270" s="31">
        <v>0.67</v>
      </c>
      <c r="G270" s="31">
        <v>0.67</v>
      </c>
      <c r="H270" s="31">
        <v>0.21</v>
      </c>
      <c r="I270" s="31">
        <v>0.46</v>
      </c>
      <c r="J270" s="31"/>
      <c r="K270" s="16">
        <f t="shared" si="24"/>
        <v>2734500</v>
      </c>
      <c r="L270" s="18">
        <f t="shared" si="25"/>
        <v>2734500</v>
      </c>
      <c r="M270" s="21">
        <f t="shared" si="23"/>
        <v>915700</v>
      </c>
      <c r="N270" s="23">
        <f t="shared" si="26"/>
        <v>2384900</v>
      </c>
      <c r="O270" s="26">
        <f t="shared" si="27"/>
        <v>1336100</v>
      </c>
    </row>
    <row r="271" spans="1:15" s="2" customFormat="1" ht="15.75">
      <c r="A271" s="28">
        <v>801461</v>
      </c>
      <c r="B271" s="3" t="s">
        <v>7</v>
      </c>
      <c r="C271" s="30" t="s">
        <v>279</v>
      </c>
      <c r="D271" s="30"/>
      <c r="E271" s="30"/>
      <c r="F271" s="31">
        <v>1.1399999999999999</v>
      </c>
      <c r="G271" s="31">
        <v>1.1399999999999999</v>
      </c>
      <c r="H271" s="31">
        <v>0.18000000000000002</v>
      </c>
      <c r="I271" s="31">
        <v>0.96</v>
      </c>
      <c r="J271" s="31"/>
      <c r="K271" s="16">
        <f t="shared" si="24"/>
        <v>5229000</v>
      </c>
      <c r="L271" s="18">
        <f t="shared" si="25"/>
        <v>5229000</v>
      </c>
      <c r="M271" s="17">
        <v>0</v>
      </c>
      <c r="N271" s="23">
        <f t="shared" si="26"/>
        <v>4499400</v>
      </c>
      <c r="O271" s="26">
        <f t="shared" si="27"/>
        <v>2310600</v>
      </c>
    </row>
    <row r="272" spans="1:15" s="2" customFormat="1" ht="30">
      <c r="A272" s="28">
        <v>801465</v>
      </c>
      <c r="B272" s="3"/>
      <c r="C272" s="30" t="s">
        <v>280</v>
      </c>
      <c r="D272" s="30"/>
      <c r="E272" s="30"/>
      <c r="F272" s="31">
        <v>0.76</v>
      </c>
      <c r="G272" s="31">
        <v>0.76</v>
      </c>
      <c r="H272" s="31">
        <v>0.24000000000000002</v>
      </c>
      <c r="I272" s="31">
        <v>0.52</v>
      </c>
      <c r="J272" s="31"/>
      <c r="K272" s="16">
        <f t="shared" si="24"/>
        <v>3096000</v>
      </c>
      <c r="L272" s="18">
        <f t="shared" si="25"/>
        <v>3096000</v>
      </c>
      <c r="M272" s="21">
        <f t="shared" ref="M272:M281" si="28">DolatiFani*I272+DolatiProf*H272</f>
        <v>1037200</v>
      </c>
      <c r="N272" s="23">
        <f t="shared" si="26"/>
        <v>2700800</v>
      </c>
      <c r="O272" s="26">
        <f t="shared" si="27"/>
        <v>1515200</v>
      </c>
    </row>
    <row r="273" spans="1:15" s="2" customFormat="1" ht="30">
      <c r="A273" s="28">
        <v>801470</v>
      </c>
      <c r="B273" s="3"/>
      <c r="C273" s="30" t="s">
        <v>281</v>
      </c>
      <c r="D273" s="30"/>
      <c r="E273" s="30"/>
      <c r="F273" s="31">
        <v>0.76</v>
      </c>
      <c r="G273" s="31">
        <v>0.76</v>
      </c>
      <c r="H273" s="31">
        <v>0.24000000000000002</v>
      </c>
      <c r="I273" s="31">
        <v>0.52</v>
      </c>
      <c r="J273" s="31"/>
      <c r="K273" s="16">
        <f t="shared" si="24"/>
        <v>3096000</v>
      </c>
      <c r="L273" s="18">
        <f t="shared" si="25"/>
        <v>3096000</v>
      </c>
      <c r="M273" s="21">
        <f t="shared" si="28"/>
        <v>1037200</v>
      </c>
      <c r="N273" s="23">
        <f t="shared" si="26"/>
        <v>2700800</v>
      </c>
      <c r="O273" s="26">
        <f t="shared" si="27"/>
        <v>1515200</v>
      </c>
    </row>
    <row r="274" spans="1:15" s="2" customFormat="1" ht="30">
      <c r="A274" s="28">
        <v>801475</v>
      </c>
      <c r="B274" s="3"/>
      <c r="C274" s="30" t="s">
        <v>282</v>
      </c>
      <c r="D274" s="30"/>
      <c r="E274" s="30"/>
      <c r="F274" s="31">
        <v>0.76</v>
      </c>
      <c r="G274" s="31">
        <v>0.76</v>
      </c>
      <c r="H274" s="31">
        <v>0.24000000000000002</v>
      </c>
      <c r="I274" s="31">
        <v>0.52</v>
      </c>
      <c r="J274" s="31"/>
      <c r="K274" s="16">
        <f t="shared" si="24"/>
        <v>3096000</v>
      </c>
      <c r="L274" s="18">
        <f t="shared" si="25"/>
        <v>3096000</v>
      </c>
      <c r="M274" s="21">
        <f t="shared" si="28"/>
        <v>1037200</v>
      </c>
      <c r="N274" s="23">
        <f t="shared" si="26"/>
        <v>2700800</v>
      </c>
      <c r="O274" s="26">
        <f t="shared" si="27"/>
        <v>1515200</v>
      </c>
    </row>
    <row r="275" spans="1:15" s="2" customFormat="1" ht="30">
      <c r="A275" s="28">
        <v>801480</v>
      </c>
      <c r="B275" s="3"/>
      <c r="C275" s="30" t="s">
        <v>283</v>
      </c>
      <c r="D275" s="30"/>
      <c r="E275" s="30"/>
      <c r="F275" s="31">
        <v>0.88</v>
      </c>
      <c r="G275" s="31">
        <v>0.88</v>
      </c>
      <c r="H275" s="31">
        <v>0.28000000000000003</v>
      </c>
      <c r="I275" s="33">
        <v>0.6</v>
      </c>
      <c r="J275" s="33"/>
      <c r="K275" s="16">
        <f t="shared" si="24"/>
        <v>3578000</v>
      </c>
      <c r="L275" s="18">
        <f t="shared" si="25"/>
        <v>3578000</v>
      </c>
      <c r="M275" s="21">
        <f t="shared" si="28"/>
        <v>1199200</v>
      </c>
      <c r="N275" s="23">
        <f t="shared" si="26"/>
        <v>3122000</v>
      </c>
      <c r="O275" s="26">
        <f t="shared" si="27"/>
        <v>1754000</v>
      </c>
    </row>
    <row r="276" spans="1:15" s="2" customFormat="1" ht="15.75">
      <c r="A276" s="28">
        <v>801485</v>
      </c>
      <c r="B276" s="3"/>
      <c r="C276" s="30" t="s">
        <v>284</v>
      </c>
      <c r="D276" s="30"/>
      <c r="E276" s="30"/>
      <c r="F276" s="31">
        <v>0.88</v>
      </c>
      <c r="G276" s="31">
        <v>0.88</v>
      </c>
      <c r="H276" s="31">
        <v>0.28000000000000003</v>
      </c>
      <c r="I276" s="33">
        <v>0.6</v>
      </c>
      <c r="J276" s="33"/>
      <c r="K276" s="16">
        <f t="shared" si="24"/>
        <v>3578000</v>
      </c>
      <c r="L276" s="18">
        <f t="shared" si="25"/>
        <v>3578000</v>
      </c>
      <c r="M276" s="21">
        <f t="shared" si="28"/>
        <v>1199200</v>
      </c>
      <c r="N276" s="23">
        <f t="shared" si="26"/>
        <v>3122000</v>
      </c>
      <c r="O276" s="26">
        <f t="shared" si="27"/>
        <v>1754000</v>
      </c>
    </row>
    <row r="277" spans="1:15" s="2" customFormat="1" ht="15.75">
      <c r="A277" s="28">
        <v>801486</v>
      </c>
      <c r="B277" s="3"/>
      <c r="C277" s="30" t="s">
        <v>285</v>
      </c>
      <c r="D277" s="30"/>
      <c r="E277" s="30"/>
      <c r="F277" s="31">
        <v>0.88</v>
      </c>
      <c r="G277" s="31">
        <v>0.88</v>
      </c>
      <c r="H277" s="31">
        <v>0.28000000000000003</v>
      </c>
      <c r="I277" s="33">
        <v>0.6</v>
      </c>
      <c r="J277" s="33"/>
      <c r="K277" s="16">
        <f t="shared" si="24"/>
        <v>3578000</v>
      </c>
      <c r="L277" s="18">
        <f t="shared" si="25"/>
        <v>3578000</v>
      </c>
      <c r="M277" s="21">
        <f t="shared" si="28"/>
        <v>1199200</v>
      </c>
      <c r="N277" s="23">
        <f t="shared" si="26"/>
        <v>3122000</v>
      </c>
      <c r="O277" s="26">
        <f t="shared" si="27"/>
        <v>1754000</v>
      </c>
    </row>
    <row r="278" spans="1:15" s="2" customFormat="1" ht="15.75">
      <c r="A278" s="28">
        <v>801490</v>
      </c>
      <c r="B278" s="3"/>
      <c r="C278" s="30" t="s">
        <v>286</v>
      </c>
      <c r="D278" s="30"/>
      <c r="E278" s="30"/>
      <c r="F278" s="31">
        <v>0.88</v>
      </c>
      <c r="G278" s="31">
        <v>0.88</v>
      </c>
      <c r="H278" s="31">
        <v>0.28000000000000003</v>
      </c>
      <c r="I278" s="33">
        <v>0.6</v>
      </c>
      <c r="J278" s="33"/>
      <c r="K278" s="16">
        <f t="shared" si="24"/>
        <v>3578000</v>
      </c>
      <c r="L278" s="18">
        <f t="shared" si="25"/>
        <v>3578000</v>
      </c>
      <c r="M278" s="21">
        <f t="shared" si="28"/>
        <v>1199200</v>
      </c>
      <c r="N278" s="23">
        <f t="shared" si="26"/>
        <v>3122000</v>
      </c>
      <c r="O278" s="26">
        <f t="shared" si="27"/>
        <v>1754000</v>
      </c>
    </row>
    <row r="279" spans="1:15" s="2" customFormat="1" ht="30">
      <c r="A279" s="28">
        <v>801495</v>
      </c>
      <c r="B279" s="3"/>
      <c r="C279" s="30" t="s">
        <v>287</v>
      </c>
      <c r="D279" s="30"/>
      <c r="E279" s="30"/>
      <c r="F279" s="31">
        <v>0.89</v>
      </c>
      <c r="G279" s="31">
        <v>0.89</v>
      </c>
      <c r="H279" s="31">
        <v>0.21</v>
      </c>
      <c r="I279" s="31">
        <v>0.68</v>
      </c>
      <c r="J279" s="31"/>
      <c r="K279" s="16">
        <f t="shared" si="24"/>
        <v>3856500.0000000005</v>
      </c>
      <c r="L279" s="18">
        <f t="shared" si="25"/>
        <v>3856500.0000000005</v>
      </c>
      <c r="M279" s="21">
        <f t="shared" si="28"/>
        <v>1274300</v>
      </c>
      <c r="N279" s="23">
        <f t="shared" si="26"/>
        <v>3339700</v>
      </c>
      <c r="O279" s="26">
        <f t="shared" si="27"/>
        <v>1789300</v>
      </c>
    </row>
    <row r="280" spans="1:15" s="2" customFormat="1" ht="30">
      <c r="A280" s="28">
        <v>801500</v>
      </c>
      <c r="B280" s="3"/>
      <c r="C280" s="30" t="s">
        <v>288</v>
      </c>
      <c r="D280" s="30"/>
      <c r="E280" s="30"/>
      <c r="F280" s="31">
        <v>0.94</v>
      </c>
      <c r="G280" s="31">
        <v>0.94</v>
      </c>
      <c r="H280" s="33">
        <v>0.3</v>
      </c>
      <c r="I280" s="31">
        <v>0.64</v>
      </c>
      <c r="J280" s="31"/>
      <c r="K280" s="16">
        <f t="shared" si="24"/>
        <v>3819000</v>
      </c>
      <c r="L280" s="18">
        <f t="shared" si="25"/>
        <v>3819000</v>
      </c>
      <c r="M280" s="21">
        <f t="shared" si="28"/>
        <v>1280200</v>
      </c>
      <c r="N280" s="23">
        <f t="shared" si="26"/>
        <v>3332600</v>
      </c>
      <c r="O280" s="26">
        <f t="shared" si="27"/>
        <v>1873400</v>
      </c>
    </row>
    <row r="281" spans="1:15" s="2" customFormat="1" ht="30">
      <c r="A281" s="28">
        <v>801505</v>
      </c>
      <c r="B281" s="3"/>
      <c r="C281" s="30" t="s">
        <v>289</v>
      </c>
      <c r="D281" s="30"/>
      <c r="E281" s="30"/>
      <c r="F281" s="31">
        <v>0.94000000000000006</v>
      </c>
      <c r="G281" s="31">
        <v>0.94000000000000006</v>
      </c>
      <c r="H281" s="31">
        <v>0.26</v>
      </c>
      <c r="I281" s="31">
        <v>0.68</v>
      </c>
      <c r="J281" s="31"/>
      <c r="K281" s="16">
        <f t="shared" si="24"/>
        <v>3949000.0000000005</v>
      </c>
      <c r="L281" s="18">
        <f t="shared" si="25"/>
        <v>3949000.0000000005</v>
      </c>
      <c r="M281" s="21">
        <f t="shared" si="28"/>
        <v>1313800</v>
      </c>
      <c r="N281" s="23">
        <f t="shared" si="26"/>
        <v>3432200</v>
      </c>
      <c r="O281" s="26">
        <f t="shared" si="27"/>
        <v>1881800</v>
      </c>
    </row>
    <row r="282" spans="1:15" s="2" customFormat="1" ht="30">
      <c r="A282" s="28">
        <v>801510</v>
      </c>
      <c r="B282" s="3" t="s">
        <v>7</v>
      </c>
      <c r="C282" s="30" t="s">
        <v>290</v>
      </c>
      <c r="D282" s="30"/>
      <c r="E282" s="30"/>
      <c r="F282" s="31">
        <v>0.79</v>
      </c>
      <c r="G282" s="31">
        <v>0.79</v>
      </c>
      <c r="H282" s="31">
        <v>7.0000000000000007E-2</v>
      </c>
      <c r="I282" s="31">
        <v>0.72</v>
      </c>
      <c r="J282" s="31"/>
      <c r="K282" s="16">
        <f t="shared" si="24"/>
        <v>3801500</v>
      </c>
      <c r="L282" s="18">
        <f t="shared" si="25"/>
        <v>3801500</v>
      </c>
      <c r="M282" s="17">
        <v>0</v>
      </c>
      <c r="N282" s="23">
        <f t="shared" si="26"/>
        <v>3254300</v>
      </c>
      <c r="O282" s="26">
        <f t="shared" si="27"/>
        <v>1612700</v>
      </c>
    </row>
    <row r="283" spans="1:15" s="2" customFormat="1" ht="15.75">
      <c r="A283" s="28">
        <v>801520</v>
      </c>
      <c r="B283" s="3"/>
      <c r="C283" s="30" t="s">
        <v>291</v>
      </c>
      <c r="D283" s="30"/>
      <c r="E283" s="30"/>
      <c r="F283" s="31">
        <v>1.53</v>
      </c>
      <c r="G283" s="31">
        <v>1.53</v>
      </c>
      <c r="H283" s="31">
        <v>0.29000000000000004</v>
      </c>
      <c r="I283" s="31">
        <v>1.24</v>
      </c>
      <c r="J283" s="31"/>
      <c r="K283" s="16">
        <f t="shared" si="24"/>
        <v>6860500</v>
      </c>
      <c r="L283" s="18">
        <f t="shared" si="25"/>
        <v>6860500</v>
      </c>
      <c r="M283" s="21">
        <f t="shared" ref="M283:M303" si="29">DolatiFani*I283+DolatiProf*H283</f>
        <v>2250300</v>
      </c>
      <c r="N283" s="23">
        <f t="shared" si="26"/>
        <v>5918100</v>
      </c>
      <c r="O283" s="26">
        <f t="shared" si="27"/>
        <v>3090900</v>
      </c>
    </row>
    <row r="284" spans="1:15" s="2" customFormat="1" ht="45">
      <c r="A284" s="28">
        <v>801525</v>
      </c>
      <c r="B284" s="3"/>
      <c r="C284" s="30" t="s">
        <v>292</v>
      </c>
      <c r="D284" s="30"/>
      <c r="E284" s="30"/>
      <c r="F284" s="31">
        <v>1.26</v>
      </c>
      <c r="G284" s="31">
        <v>1.26</v>
      </c>
      <c r="H284" s="33">
        <v>0.3</v>
      </c>
      <c r="I284" s="31">
        <v>0.96</v>
      </c>
      <c r="J284" s="31"/>
      <c r="K284" s="16">
        <f t="shared" si="24"/>
        <v>5451000</v>
      </c>
      <c r="L284" s="18">
        <f t="shared" si="25"/>
        <v>5451000</v>
      </c>
      <c r="M284" s="21">
        <f t="shared" si="29"/>
        <v>1801800</v>
      </c>
      <c r="N284" s="23">
        <f t="shared" si="26"/>
        <v>4721400</v>
      </c>
      <c r="O284" s="26">
        <f t="shared" si="27"/>
        <v>2532600</v>
      </c>
    </row>
    <row r="285" spans="1:15" s="2" customFormat="1" ht="15.75">
      <c r="A285" s="28">
        <v>801530</v>
      </c>
      <c r="B285" s="3"/>
      <c r="C285" s="30" t="s">
        <v>293</v>
      </c>
      <c r="D285" s="30"/>
      <c r="E285" s="30"/>
      <c r="F285" s="31">
        <v>1.1399999999999999</v>
      </c>
      <c r="G285" s="31">
        <v>1.1399999999999999</v>
      </c>
      <c r="H285" s="31">
        <v>0.18000000000000002</v>
      </c>
      <c r="I285" s="31">
        <v>0.96</v>
      </c>
      <c r="J285" s="31"/>
      <c r="K285" s="16">
        <f t="shared" si="24"/>
        <v>5229000</v>
      </c>
      <c r="L285" s="18">
        <f t="shared" si="25"/>
        <v>5229000</v>
      </c>
      <c r="M285" s="21">
        <f t="shared" si="29"/>
        <v>1707000</v>
      </c>
      <c r="N285" s="23">
        <f t="shared" si="26"/>
        <v>4499400</v>
      </c>
      <c r="O285" s="26">
        <f t="shared" si="27"/>
        <v>2310600</v>
      </c>
    </row>
    <row r="286" spans="1:15" s="2" customFormat="1" ht="30">
      <c r="A286" s="28">
        <v>801535</v>
      </c>
      <c r="B286" s="3"/>
      <c r="C286" s="30" t="s">
        <v>294</v>
      </c>
      <c r="D286" s="30"/>
      <c r="E286" s="30"/>
      <c r="F286" s="32">
        <v>1</v>
      </c>
      <c r="G286" s="32">
        <v>1</v>
      </c>
      <c r="H286" s="31">
        <v>0.16</v>
      </c>
      <c r="I286" s="31">
        <v>0.84</v>
      </c>
      <c r="J286" s="31"/>
      <c r="K286" s="16">
        <f t="shared" si="24"/>
        <v>4580000</v>
      </c>
      <c r="L286" s="18">
        <f t="shared" si="25"/>
        <v>4580000</v>
      </c>
      <c r="M286" s="21">
        <f t="shared" si="29"/>
        <v>1495600</v>
      </c>
      <c r="N286" s="23">
        <f t="shared" si="26"/>
        <v>3941600</v>
      </c>
      <c r="O286" s="26">
        <f t="shared" si="27"/>
        <v>2026400</v>
      </c>
    </row>
    <row r="287" spans="1:15" s="2" customFormat="1" ht="15.75">
      <c r="A287" s="28">
        <v>801536</v>
      </c>
      <c r="B287" s="3"/>
      <c r="C287" s="30" t="s">
        <v>295</v>
      </c>
      <c r="D287" s="30"/>
      <c r="E287" s="30"/>
      <c r="F287" s="31">
        <v>1.8399999999999999</v>
      </c>
      <c r="G287" s="31">
        <v>1.8399999999999999</v>
      </c>
      <c r="H287" s="31">
        <v>0.16</v>
      </c>
      <c r="I287" s="31">
        <v>1.68</v>
      </c>
      <c r="J287" s="31"/>
      <c r="K287" s="16">
        <f t="shared" si="24"/>
        <v>8864000</v>
      </c>
      <c r="L287" s="18">
        <f t="shared" si="25"/>
        <v>8864000</v>
      </c>
      <c r="M287" s="21">
        <f t="shared" si="29"/>
        <v>2864800</v>
      </c>
      <c r="N287" s="23">
        <f t="shared" si="26"/>
        <v>7587200</v>
      </c>
      <c r="O287" s="26">
        <f t="shared" si="27"/>
        <v>3756800</v>
      </c>
    </row>
    <row r="288" spans="1:15" s="2" customFormat="1" ht="30">
      <c r="A288" s="28">
        <v>801540</v>
      </c>
      <c r="B288" s="3"/>
      <c r="C288" s="30" t="s">
        <v>296</v>
      </c>
      <c r="D288" s="30"/>
      <c r="E288" s="30"/>
      <c r="F288" s="31">
        <v>1.38</v>
      </c>
      <c r="G288" s="31">
        <v>1.38</v>
      </c>
      <c r="H288" s="33">
        <v>0.5</v>
      </c>
      <c r="I288" s="31">
        <v>0.88</v>
      </c>
      <c r="J288" s="31"/>
      <c r="K288" s="16">
        <f t="shared" si="24"/>
        <v>5413000</v>
      </c>
      <c r="L288" s="18">
        <f t="shared" si="25"/>
        <v>5413000</v>
      </c>
      <c r="M288" s="21">
        <f t="shared" si="29"/>
        <v>1829400</v>
      </c>
      <c r="N288" s="23">
        <f t="shared" si="26"/>
        <v>4744200</v>
      </c>
      <c r="O288" s="26">
        <f t="shared" si="27"/>
        <v>2737800</v>
      </c>
    </row>
    <row r="289" spans="1:15" s="2" customFormat="1" ht="30">
      <c r="A289" s="28">
        <v>801545</v>
      </c>
      <c r="B289" s="3"/>
      <c r="C289" s="30" t="s">
        <v>297</v>
      </c>
      <c r="D289" s="30"/>
      <c r="E289" s="30"/>
      <c r="F289" s="31">
        <v>0.84</v>
      </c>
      <c r="G289" s="31">
        <v>0.84</v>
      </c>
      <c r="H289" s="31">
        <v>0.24000000000000002</v>
      </c>
      <c r="I289" s="33">
        <v>0.6</v>
      </c>
      <c r="J289" s="33"/>
      <c r="K289" s="16">
        <f t="shared" si="24"/>
        <v>3504000</v>
      </c>
      <c r="L289" s="18">
        <f t="shared" si="25"/>
        <v>3504000</v>
      </c>
      <c r="M289" s="21">
        <f t="shared" si="29"/>
        <v>1167600</v>
      </c>
      <c r="N289" s="23">
        <f t="shared" si="26"/>
        <v>3048000</v>
      </c>
      <c r="O289" s="26">
        <f t="shared" si="27"/>
        <v>1680000</v>
      </c>
    </row>
    <row r="290" spans="1:15" s="2" customFormat="1" ht="15.75">
      <c r="A290" s="28">
        <v>801550</v>
      </c>
      <c r="B290" s="3"/>
      <c r="C290" s="30" t="s">
        <v>298</v>
      </c>
      <c r="D290" s="30"/>
      <c r="E290" s="30"/>
      <c r="F290" s="31">
        <v>0.71</v>
      </c>
      <c r="G290" s="31">
        <v>0.71</v>
      </c>
      <c r="H290" s="31">
        <v>0.25</v>
      </c>
      <c r="I290" s="31">
        <v>0.46</v>
      </c>
      <c r="J290" s="31"/>
      <c r="K290" s="16">
        <f t="shared" si="24"/>
        <v>2808500</v>
      </c>
      <c r="L290" s="18">
        <f t="shared" si="25"/>
        <v>2808500</v>
      </c>
      <c r="M290" s="21">
        <f t="shared" si="29"/>
        <v>947300</v>
      </c>
      <c r="N290" s="23">
        <f t="shared" si="26"/>
        <v>2458900</v>
      </c>
      <c r="O290" s="26">
        <f t="shared" si="27"/>
        <v>1410100</v>
      </c>
    </row>
    <row r="291" spans="1:15" s="2" customFormat="1" ht="15.75">
      <c r="A291" s="28">
        <v>801551</v>
      </c>
      <c r="B291" s="3"/>
      <c r="C291" s="30" t="s">
        <v>299</v>
      </c>
      <c r="D291" s="30"/>
      <c r="E291" s="30"/>
      <c r="F291" s="31">
        <v>0.71</v>
      </c>
      <c r="G291" s="31">
        <v>0.71</v>
      </c>
      <c r="H291" s="31">
        <v>0.25</v>
      </c>
      <c r="I291" s="31">
        <v>0.46</v>
      </c>
      <c r="J291" s="31"/>
      <c r="K291" s="16">
        <f t="shared" si="24"/>
        <v>2808500</v>
      </c>
      <c r="L291" s="18">
        <f t="shared" si="25"/>
        <v>2808500</v>
      </c>
      <c r="M291" s="21">
        <f t="shared" si="29"/>
        <v>947300</v>
      </c>
      <c r="N291" s="23">
        <f t="shared" si="26"/>
        <v>2458900</v>
      </c>
      <c r="O291" s="26">
        <f t="shared" si="27"/>
        <v>1410100</v>
      </c>
    </row>
    <row r="292" spans="1:15" s="2" customFormat="1" ht="45">
      <c r="A292" s="28">
        <v>801555</v>
      </c>
      <c r="B292" s="3"/>
      <c r="C292" s="30" t="s">
        <v>300</v>
      </c>
      <c r="D292" s="30"/>
      <c r="E292" s="30"/>
      <c r="F292" s="31">
        <v>0.77</v>
      </c>
      <c r="G292" s="31">
        <v>0.77</v>
      </c>
      <c r="H292" s="31">
        <v>0.27</v>
      </c>
      <c r="I292" s="33">
        <v>0.5</v>
      </c>
      <c r="J292" s="33"/>
      <c r="K292" s="16">
        <f t="shared" si="24"/>
        <v>3049500</v>
      </c>
      <c r="L292" s="18">
        <f t="shared" si="25"/>
        <v>3049500</v>
      </c>
      <c r="M292" s="21">
        <f t="shared" si="29"/>
        <v>1028300</v>
      </c>
      <c r="N292" s="23">
        <f t="shared" si="26"/>
        <v>2669500</v>
      </c>
      <c r="O292" s="26">
        <f t="shared" si="27"/>
        <v>1529500</v>
      </c>
    </row>
    <row r="293" spans="1:15" s="2" customFormat="1" ht="45">
      <c r="A293" s="28">
        <v>801560</v>
      </c>
      <c r="B293" s="3"/>
      <c r="C293" s="30" t="s">
        <v>301</v>
      </c>
      <c r="D293" s="30" t="s">
        <v>302</v>
      </c>
      <c r="E293" s="30"/>
      <c r="F293" s="31">
        <v>0.70000000000000007</v>
      </c>
      <c r="G293" s="31">
        <v>0.70000000000000007</v>
      </c>
      <c r="H293" s="31">
        <v>0.14000000000000001</v>
      </c>
      <c r="I293" s="31">
        <v>0.56000000000000005</v>
      </c>
      <c r="J293" s="31"/>
      <c r="K293" s="16">
        <f t="shared" si="24"/>
        <v>3115000.0000000005</v>
      </c>
      <c r="L293" s="18">
        <f t="shared" si="25"/>
        <v>3115000.0000000005</v>
      </c>
      <c r="M293" s="21">
        <f t="shared" si="29"/>
        <v>1023400.0000000001</v>
      </c>
      <c r="N293" s="23">
        <f t="shared" si="26"/>
        <v>2689400</v>
      </c>
      <c r="O293" s="26">
        <f t="shared" si="27"/>
        <v>1412600</v>
      </c>
    </row>
    <row r="294" spans="1:15" s="2" customFormat="1" ht="15.75">
      <c r="A294" s="28">
        <v>801565</v>
      </c>
      <c r="B294" s="3"/>
      <c r="C294" s="30" t="s">
        <v>303</v>
      </c>
      <c r="D294" s="30"/>
      <c r="E294" s="30"/>
      <c r="F294" s="31">
        <v>0.76</v>
      </c>
      <c r="G294" s="31">
        <v>0.76</v>
      </c>
      <c r="H294" s="31">
        <v>0.24000000000000002</v>
      </c>
      <c r="I294" s="31">
        <v>0.52</v>
      </c>
      <c r="J294" s="31"/>
      <c r="K294" s="16">
        <f t="shared" si="24"/>
        <v>3096000</v>
      </c>
      <c r="L294" s="18">
        <f t="shared" si="25"/>
        <v>3096000</v>
      </c>
      <c r="M294" s="21">
        <f t="shared" si="29"/>
        <v>1037200</v>
      </c>
      <c r="N294" s="23">
        <f t="shared" si="26"/>
        <v>2700800</v>
      </c>
      <c r="O294" s="26">
        <f t="shared" si="27"/>
        <v>1515200</v>
      </c>
    </row>
    <row r="295" spans="1:15" s="2" customFormat="1" ht="15.75">
      <c r="A295" s="28">
        <v>801570</v>
      </c>
      <c r="B295" s="3"/>
      <c r="C295" s="30" t="s">
        <v>304</v>
      </c>
      <c r="D295" s="30"/>
      <c r="E295" s="30"/>
      <c r="F295" s="31">
        <v>0.82</v>
      </c>
      <c r="G295" s="31">
        <v>0.82</v>
      </c>
      <c r="H295" s="31">
        <v>0.23</v>
      </c>
      <c r="I295" s="31">
        <v>0.59</v>
      </c>
      <c r="J295" s="31"/>
      <c r="K295" s="16">
        <f t="shared" si="24"/>
        <v>3434500</v>
      </c>
      <c r="L295" s="18">
        <f t="shared" si="25"/>
        <v>3434500</v>
      </c>
      <c r="M295" s="21">
        <f t="shared" si="29"/>
        <v>1143400</v>
      </c>
      <c r="N295" s="23">
        <f t="shared" si="26"/>
        <v>2986100</v>
      </c>
      <c r="O295" s="26">
        <f t="shared" si="27"/>
        <v>1640900</v>
      </c>
    </row>
    <row r="296" spans="1:15" s="2" customFormat="1" ht="15.75">
      <c r="A296" s="28">
        <v>801575</v>
      </c>
      <c r="B296" s="3"/>
      <c r="C296" s="30" t="s">
        <v>305</v>
      </c>
      <c r="D296" s="30"/>
      <c r="E296" s="30"/>
      <c r="F296" s="31">
        <v>0.78</v>
      </c>
      <c r="G296" s="31">
        <v>0.78</v>
      </c>
      <c r="H296" s="31">
        <v>0.19</v>
      </c>
      <c r="I296" s="31">
        <v>0.59</v>
      </c>
      <c r="J296" s="31"/>
      <c r="K296" s="16">
        <f t="shared" si="24"/>
        <v>3360500</v>
      </c>
      <c r="L296" s="18">
        <f t="shared" si="25"/>
        <v>3360500</v>
      </c>
      <c r="M296" s="21">
        <f t="shared" si="29"/>
        <v>1111800</v>
      </c>
      <c r="N296" s="23">
        <f t="shared" si="26"/>
        <v>2912100</v>
      </c>
      <c r="O296" s="26">
        <f t="shared" si="27"/>
        <v>1566900</v>
      </c>
    </row>
    <row r="297" spans="1:15" s="2" customFormat="1" ht="15.75">
      <c r="A297" s="28">
        <v>801580</v>
      </c>
      <c r="B297" s="3"/>
      <c r="C297" s="30" t="s">
        <v>306</v>
      </c>
      <c r="D297" s="30"/>
      <c r="E297" s="30"/>
      <c r="F297" s="31">
        <v>0.90999999999999992</v>
      </c>
      <c r="G297" s="31">
        <v>0.90999999999999992</v>
      </c>
      <c r="H297" s="31">
        <v>0.32</v>
      </c>
      <c r="I297" s="31">
        <v>0.59</v>
      </c>
      <c r="J297" s="31"/>
      <c r="K297" s="16">
        <f t="shared" si="24"/>
        <v>3601000</v>
      </c>
      <c r="L297" s="18">
        <f t="shared" si="25"/>
        <v>3601000</v>
      </c>
      <c r="M297" s="21">
        <f t="shared" si="29"/>
        <v>1214500</v>
      </c>
      <c r="N297" s="23">
        <f t="shared" si="26"/>
        <v>3152600</v>
      </c>
      <c r="O297" s="26">
        <f t="shared" si="27"/>
        <v>1807400</v>
      </c>
    </row>
    <row r="298" spans="1:15" s="2" customFormat="1" ht="30">
      <c r="A298" s="28">
        <v>801585</v>
      </c>
      <c r="B298" s="3"/>
      <c r="C298" s="30" t="s">
        <v>307</v>
      </c>
      <c r="D298" s="30"/>
      <c r="E298" s="30"/>
      <c r="F298" s="31">
        <v>0.90999999999999992</v>
      </c>
      <c r="G298" s="31">
        <v>0.90999999999999992</v>
      </c>
      <c r="H298" s="31">
        <v>0.32</v>
      </c>
      <c r="I298" s="31">
        <v>0.59</v>
      </c>
      <c r="J298" s="31"/>
      <c r="K298" s="16">
        <f t="shared" si="24"/>
        <v>3601000</v>
      </c>
      <c r="L298" s="18">
        <f t="shared" si="25"/>
        <v>3601000</v>
      </c>
      <c r="M298" s="21">
        <f t="shared" si="29"/>
        <v>1214500</v>
      </c>
      <c r="N298" s="23">
        <f t="shared" si="26"/>
        <v>3152600</v>
      </c>
      <c r="O298" s="26">
        <f t="shared" si="27"/>
        <v>1807400</v>
      </c>
    </row>
    <row r="299" spans="1:15" s="2" customFormat="1" ht="30">
      <c r="A299" s="28">
        <v>801590</v>
      </c>
      <c r="B299" s="3"/>
      <c r="C299" s="35" t="s">
        <v>308</v>
      </c>
      <c r="D299" s="30"/>
      <c r="E299" s="30"/>
      <c r="F299" s="31">
        <v>0.76</v>
      </c>
      <c r="G299" s="31">
        <v>0.76</v>
      </c>
      <c r="H299" s="31">
        <v>0.24000000000000002</v>
      </c>
      <c r="I299" s="31">
        <v>0.52</v>
      </c>
      <c r="J299" s="31"/>
      <c r="K299" s="16">
        <f t="shared" si="24"/>
        <v>3096000</v>
      </c>
      <c r="L299" s="18">
        <f t="shared" si="25"/>
        <v>3096000</v>
      </c>
      <c r="M299" s="21">
        <f t="shared" si="29"/>
        <v>1037200</v>
      </c>
      <c r="N299" s="23">
        <f t="shared" si="26"/>
        <v>2700800</v>
      </c>
      <c r="O299" s="26">
        <f t="shared" si="27"/>
        <v>1515200</v>
      </c>
    </row>
    <row r="300" spans="1:15" s="2" customFormat="1" ht="45">
      <c r="A300" s="28">
        <v>801591</v>
      </c>
      <c r="B300" s="4"/>
      <c r="C300" s="35" t="s">
        <v>309</v>
      </c>
      <c r="D300" s="30"/>
      <c r="E300" s="30"/>
      <c r="F300" s="31">
        <v>0.67</v>
      </c>
      <c r="G300" s="31">
        <v>0.67</v>
      </c>
      <c r="H300" s="31">
        <v>0.21</v>
      </c>
      <c r="I300" s="31">
        <v>0.46</v>
      </c>
      <c r="J300" s="31"/>
      <c r="K300" s="16">
        <f t="shared" si="24"/>
        <v>2734500</v>
      </c>
      <c r="L300" s="18">
        <f t="shared" si="25"/>
        <v>2734500</v>
      </c>
      <c r="M300" s="21">
        <f t="shared" si="29"/>
        <v>915700</v>
      </c>
      <c r="N300" s="23">
        <f t="shared" si="26"/>
        <v>2384900</v>
      </c>
      <c r="O300" s="26">
        <f t="shared" si="27"/>
        <v>1336100</v>
      </c>
    </row>
    <row r="301" spans="1:15" s="2" customFormat="1" ht="30">
      <c r="A301" s="28">
        <v>801595</v>
      </c>
      <c r="B301" s="3"/>
      <c r="C301" s="30" t="s">
        <v>310</v>
      </c>
      <c r="D301" s="30"/>
      <c r="E301" s="30"/>
      <c r="F301" s="31">
        <v>1.38</v>
      </c>
      <c r="G301" s="31">
        <v>1.38</v>
      </c>
      <c r="H301" s="33">
        <v>0.5</v>
      </c>
      <c r="I301" s="31">
        <v>0.88</v>
      </c>
      <c r="J301" s="31"/>
      <c r="K301" s="16">
        <f t="shared" si="24"/>
        <v>5413000</v>
      </c>
      <c r="L301" s="18">
        <f t="shared" si="25"/>
        <v>5413000</v>
      </c>
      <c r="M301" s="21">
        <f t="shared" si="29"/>
        <v>1829400</v>
      </c>
      <c r="N301" s="23">
        <f t="shared" si="26"/>
        <v>4744200</v>
      </c>
      <c r="O301" s="26">
        <f t="shared" si="27"/>
        <v>2737800</v>
      </c>
    </row>
    <row r="302" spans="1:15" s="2" customFormat="1" ht="30">
      <c r="A302" s="28">
        <v>801600</v>
      </c>
      <c r="B302" s="3"/>
      <c r="C302" s="30" t="s">
        <v>311</v>
      </c>
      <c r="D302" s="30"/>
      <c r="E302" s="30"/>
      <c r="F302" s="31">
        <v>0.91</v>
      </c>
      <c r="G302" s="31">
        <v>0.91</v>
      </c>
      <c r="H302" s="31">
        <v>0.17</v>
      </c>
      <c r="I302" s="31">
        <v>0.74</v>
      </c>
      <c r="J302" s="31"/>
      <c r="K302" s="16">
        <f t="shared" si="24"/>
        <v>4088500</v>
      </c>
      <c r="L302" s="18">
        <f t="shared" si="25"/>
        <v>4088500</v>
      </c>
      <c r="M302" s="21">
        <f t="shared" si="29"/>
        <v>1340500</v>
      </c>
      <c r="N302" s="23">
        <f t="shared" si="26"/>
        <v>3526100</v>
      </c>
      <c r="O302" s="26">
        <f t="shared" si="27"/>
        <v>1838900</v>
      </c>
    </row>
    <row r="303" spans="1:15" s="2" customFormat="1" ht="30">
      <c r="A303" s="28">
        <v>801605</v>
      </c>
      <c r="B303" s="3"/>
      <c r="C303" s="30" t="s">
        <v>312</v>
      </c>
      <c r="D303" s="30"/>
      <c r="E303" s="30"/>
      <c r="F303" s="31">
        <v>1.21</v>
      </c>
      <c r="G303" s="31">
        <v>1.21</v>
      </c>
      <c r="H303" s="31">
        <v>0.25</v>
      </c>
      <c r="I303" s="31">
        <v>0.96</v>
      </c>
      <c r="J303" s="31"/>
      <c r="K303" s="16">
        <f t="shared" si="24"/>
        <v>5358500</v>
      </c>
      <c r="L303" s="18">
        <f t="shared" si="25"/>
        <v>5358500</v>
      </c>
      <c r="M303" s="21">
        <f t="shared" si="29"/>
        <v>1762300</v>
      </c>
      <c r="N303" s="23">
        <f t="shared" si="26"/>
        <v>4628900</v>
      </c>
      <c r="O303" s="26">
        <f t="shared" si="27"/>
        <v>2440100</v>
      </c>
    </row>
    <row r="304" spans="1:15" s="2" customFormat="1" ht="60">
      <c r="A304" s="28">
        <v>801610</v>
      </c>
      <c r="B304" s="3" t="s">
        <v>7</v>
      </c>
      <c r="C304" s="30" t="s">
        <v>313</v>
      </c>
      <c r="D304" s="30" t="s">
        <v>314</v>
      </c>
      <c r="E304" s="30"/>
      <c r="F304" s="31">
        <v>1.05</v>
      </c>
      <c r="G304" s="31">
        <v>1.05</v>
      </c>
      <c r="H304" s="31">
        <v>0.17</v>
      </c>
      <c r="I304" s="31">
        <v>0.88</v>
      </c>
      <c r="J304" s="31"/>
      <c r="K304" s="16">
        <f t="shared" si="24"/>
        <v>4802500</v>
      </c>
      <c r="L304" s="18">
        <f t="shared" si="25"/>
        <v>4802500</v>
      </c>
      <c r="M304" s="17">
        <v>0</v>
      </c>
      <c r="N304" s="23">
        <f t="shared" si="26"/>
        <v>4133700</v>
      </c>
      <c r="O304" s="26">
        <f t="shared" si="27"/>
        <v>2127300</v>
      </c>
    </row>
    <row r="305" spans="1:15" s="2" customFormat="1" ht="30">
      <c r="A305" s="28">
        <v>801615</v>
      </c>
      <c r="B305" s="3" t="s">
        <v>7</v>
      </c>
      <c r="C305" s="30" t="s">
        <v>315</v>
      </c>
      <c r="D305" s="30"/>
      <c r="E305" s="30"/>
      <c r="F305" s="31">
        <v>1.95</v>
      </c>
      <c r="G305" s="31">
        <v>1.95</v>
      </c>
      <c r="H305" s="31">
        <v>0.28000000000000003</v>
      </c>
      <c r="I305" s="31">
        <v>1.67</v>
      </c>
      <c r="J305" s="31"/>
      <c r="K305" s="16">
        <f t="shared" si="24"/>
        <v>9035000</v>
      </c>
      <c r="L305" s="18">
        <f t="shared" si="25"/>
        <v>9035000</v>
      </c>
      <c r="M305" s="17">
        <v>0</v>
      </c>
      <c r="N305" s="23">
        <f t="shared" si="26"/>
        <v>7765800</v>
      </c>
      <c r="O305" s="26">
        <f t="shared" si="27"/>
        <v>3958200</v>
      </c>
    </row>
    <row r="306" spans="1:15" s="2" customFormat="1" ht="30">
      <c r="A306" s="28">
        <v>801620</v>
      </c>
      <c r="B306" s="3"/>
      <c r="C306" s="30" t="s">
        <v>316</v>
      </c>
      <c r="D306" s="30"/>
      <c r="E306" s="30"/>
      <c r="F306" s="31">
        <v>1.38</v>
      </c>
      <c r="G306" s="31">
        <v>1.38</v>
      </c>
      <c r="H306" s="33">
        <v>0.5</v>
      </c>
      <c r="I306" s="31">
        <v>0.88</v>
      </c>
      <c r="J306" s="31"/>
      <c r="K306" s="16">
        <f t="shared" si="24"/>
        <v>5413000</v>
      </c>
      <c r="L306" s="18">
        <f t="shared" si="25"/>
        <v>5413000</v>
      </c>
      <c r="M306" s="21">
        <f t="shared" ref="M306:M319" si="30">DolatiFani*I306+DolatiProf*H306</f>
        <v>1829400</v>
      </c>
      <c r="N306" s="23">
        <f t="shared" si="26"/>
        <v>4744200</v>
      </c>
      <c r="O306" s="26">
        <f t="shared" si="27"/>
        <v>2737800</v>
      </c>
    </row>
    <row r="307" spans="1:15" s="2" customFormat="1" ht="45">
      <c r="A307" s="28">
        <v>801805</v>
      </c>
      <c r="B307" s="3"/>
      <c r="C307" s="30" t="s">
        <v>317</v>
      </c>
      <c r="D307" s="30"/>
      <c r="E307" s="30"/>
      <c r="F307" s="31">
        <v>1.1800000000000002</v>
      </c>
      <c r="G307" s="31">
        <v>1.1800000000000002</v>
      </c>
      <c r="H307" s="31">
        <v>0.54</v>
      </c>
      <c r="I307" s="31">
        <v>0.64</v>
      </c>
      <c r="J307" s="31"/>
      <c r="K307" s="16">
        <f t="shared" si="24"/>
        <v>4263000</v>
      </c>
      <c r="L307" s="18">
        <f t="shared" si="25"/>
        <v>4263000</v>
      </c>
      <c r="M307" s="21">
        <f t="shared" si="30"/>
        <v>1469800</v>
      </c>
      <c r="N307" s="23">
        <f t="shared" si="26"/>
        <v>3776600</v>
      </c>
      <c r="O307" s="26">
        <f t="shared" si="27"/>
        <v>2317400</v>
      </c>
    </row>
    <row r="308" spans="1:15" s="2" customFormat="1" ht="45">
      <c r="A308" s="28">
        <v>801806</v>
      </c>
      <c r="B308" s="3"/>
      <c r="C308" s="30" t="s">
        <v>318</v>
      </c>
      <c r="D308" s="30"/>
      <c r="E308" s="30"/>
      <c r="F308" s="31">
        <v>1.1800000000000002</v>
      </c>
      <c r="G308" s="31">
        <v>1.1800000000000002</v>
      </c>
      <c r="H308" s="31">
        <v>0.54</v>
      </c>
      <c r="I308" s="31">
        <v>0.64</v>
      </c>
      <c r="J308" s="31"/>
      <c r="K308" s="16">
        <f t="shared" si="24"/>
        <v>4263000</v>
      </c>
      <c r="L308" s="18">
        <f t="shared" si="25"/>
        <v>4263000</v>
      </c>
      <c r="M308" s="21">
        <f t="shared" si="30"/>
        <v>1469800</v>
      </c>
      <c r="N308" s="23">
        <f t="shared" si="26"/>
        <v>3776600</v>
      </c>
      <c r="O308" s="26">
        <f t="shared" si="27"/>
        <v>2317400</v>
      </c>
    </row>
    <row r="309" spans="1:15" s="2" customFormat="1" ht="30">
      <c r="A309" s="28">
        <v>801810</v>
      </c>
      <c r="B309" s="3"/>
      <c r="C309" s="30" t="s">
        <v>319</v>
      </c>
      <c r="D309" s="30"/>
      <c r="E309" s="30"/>
      <c r="F309" s="31">
        <v>0.95000000000000007</v>
      </c>
      <c r="G309" s="31">
        <v>0.95000000000000007</v>
      </c>
      <c r="H309" s="31">
        <v>0.38</v>
      </c>
      <c r="I309" s="31">
        <v>0.57000000000000006</v>
      </c>
      <c r="J309" s="31"/>
      <c r="K309" s="16">
        <f t="shared" si="24"/>
        <v>3610000.0000000005</v>
      </c>
      <c r="L309" s="18">
        <f t="shared" si="25"/>
        <v>3610000.0000000005</v>
      </c>
      <c r="M309" s="21">
        <f t="shared" si="30"/>
        <v>1229300</v>
      </c>
      <c r="N309" s="23">
        <f t="shared" si="26"/>
        <v>3176800.0000000005</v>
      </c>
      <c r="O309" s="26">
        <f t="shared" si="27"/>
        <v>1877200.0000000002</v>
      </c>
    </row>
    <row r="310" spans="1:15" s="2" customFormat="1" ht="30">
      <c r="A310" s="28">
        <v>801815</v>
      </c>
      <c r="B310" s="3"/>
      <c r="C310" s="30" t="s">
        <v>320</v>
      </c>
      <c r="D310" s="30"/>
      <c r="E310" s="30"/>
      <c r="F310" s="31">
        <v>1.38</v>
      </c>
      <c r="G310" s="31">
        <v>1.38</v>
      </c>
      <c r="H310" s="33">
        <v>0.5</v>
      </c>
      <c r="I310" s="31">
        <v>0.88</v>
      </c>
      <c r="J310" s="31"/>
      <c r="K310" s="16">
        <f t="shared" si="24"/>
        <v>5413000</v>
      </c>
      <c r="L310" s="18">
        <f t="shared" si="25"/>
        <v>5413000</v>
      </c>
      <c r="M310" s="21">
        <f t="shared" si="30"/>
        <v>1829400</v>
      </c>
      <c r="N310" s="23">
        <f t="shared" si="26"/>
        <v>4744200</v>
      </c>
      <c r="O310" s="26">
        <f t="shared" si="27"/>
        <v>2737800</v>
      </c>
    </row>
    <row r="311" spans="1:15" s="2" customFormat="1" ht="15.75">
      <c r="A311" s="28">
        <v>801820</v>
      </c>
      <c r="B311" s="3"/>
      <c r="C311" s="30" t="s">
        <v>321</v>
      </c>
      <c r="D311" s="30"/>
      <c r="E311" s="30"/>
      <c r="F311" s="31">
        <v>1.34</v>
      </c>
      <c r="G311" s="31">
        <v>1.34</v>
      </c>
      <c r="H311" s="31">
        <v>0.54</v>
      </c>
      <c r="I311" s="33">
        <v>0.8</v>
      </c>
      <c r="J311" s="33"/>
      <c r="K311" s="16">
        <f t="shared" si="24"/>
        <v>5079000</v>
      </c>
      <c r="L311" s="18">
        <f t="shared" si="25"/>
        <v>5079000</v>
      </c>
      <c r="M311" s="21">
        <f t="shared" si="30"/>
        <v>1730600</v>
      </c>
      <c r="N311" s="23">
        <f t="shared" si="26"/>
        <v>4471000</v>
      </c>
      <c r="O311" s="26">
        <f t="shared" si="27"/>
        <v>2647000</v>
      </c>
    </row>
    <row r="312" spans="1:15" s="2" customFormat="1" ht="15.75">
      <c r="A312" s="28">
        <v>801825</v>
      </c>
      <c r="B312" s="3"/>
      <c r="C312" s="30" t="s">
        <v>322</v>
      </c>
      <c r="D312" s="30"/>
      <c r="E312" s="30"/>
      <c r="F312" s="33">
        <v>1.1000000000000001</v>
      </c>
      <c r="G312" s="33">
        <v>1.1000000000000001</v>
      </c>
      <c r="H312" s="31">
        <v>0.38</v>
      </c>
      <c r="I312" s="31">
        <v>0.72</v>
      </c>
      <c r="J312" s="31"/>
      <c r="K312" s="16">
        <f t="shared" si="24"/>
        <v>4375000</v>
      </c>
      <c r="L312" s="18">
        <f t="shared" si="25"/>
        <v>4375000</v>
      </c>
      <c r="M312" s="21">
        <f t="shared" si="30"/>
        <v>1473800</v>
      </c>
      <c r="N312" s="23">
        <f t="shared" si="26"/>
        <v>3827800</v>
      </c>
      <c r="O312" s="26">
        <f t="shared" si="27"/>
        <v>2186200</v>
      </c>
    </row>
    <row r="313" spans="1:15" s="2" customFormat="1" ht="30">
      <c r="A313" s="28">
        <v>801830</v>
      </c>
      <c r="B313" s="3"/>
      <c r="C313" s="30" t="s">
        <v>323</v>
      </c>
      <c r="D313" s="30"/>
      <c r="E313" s="30"/>
      <c r="F313" s="31">
        <v>0.96</v>
      </c>
      <c r="G313" s="31">
        <v>0.96</v>
      </c>
      <c r="H313" s="31">
        <v>0.24000000000000002</v>
      </c>
      <c r="I313" s="31">
        <v>0.72</v>
      </c>
      <c r="J313" s="31"/>
      <c r="K313" s="16">
        <f t="shared" si="24"/>
        <v>4116000</v>
      </c>
      <c r="L313" s="18">
        <f t="shared" si="25"/>
        <v>4116000</v>
      </c>
      <c r="M313" s="21">
        <f t="shared" si="30"/>
        <v>1363200</v>
      </c>
      <c r="N313" s="23">
        <f t="shared" si="26"/>
        <v>3568800</v>
      </c>
      <c r="O313" s="26">
        <f t="shared" si="27"/>
        <v>1927200</v>
      </c>
    </row>
    <row r="314" spans="1:15" s="2" customFormat="1" ht="30">
      <c r="A314" s="28">
        <v>801835</v>
      </c>
      <c r="B314" s="3"/>
      <c r="C314" s="30" t="s">
        <v>324</v>
      </c>
      <c r="D314" s="30"/>
      <c r="E314" s="30"/>
      <c r="F314" s="31">
        <v>1.38</v>
      </c>
      <c r="G314" s="31">
        <v>1.38</v>
      </c>
      <c r="H314" s="33">
        <v>0.5</v>
      </c>
      <c r="I314" s="31">
        <v>0.88</v>
      </c>
      <c r="J314" s="31"/>
      <c r="K314" s="16">
        <f t="shared" si="24"/>
        <v>5413000</v>
      </c>
      <c r="L314" s="18">
        <f t="shared" si="25"/>
        <v>5413000</v>
      </c>
      <c r="M314" s="21">
        <f t="shared" si="30"/>
        <v>1829400</v>
      </c>
      <c r="N314" s="23">
        <f t="shared" si="26"/>
        <v>4744200</v>
      </c>
      <c r="O314" s="26">
        <f t="shared" si="27"/>
        <v>2737800</v>
      </c>
    </row>
    <row r="315" spans="1:15" s="2" customFormat="1" ht="30">
      <c r="A315" s="28">
        <v>801840</v>
      </c>
      <c r="B315" s="3"/>
      <c r="C315" s="30" t="s">
        <v>325</v>
      </c>
      <c r="D315" s="30"/>
      <c r="E315" s="30"/>
      <c r="F315" s="31">
        <v>1.38</v>
      </c>
      <c r="G315" s="31">
        <v>1.38</v>
      </c>
      <c r="H315" s="33">
        <v>0.5</v>
      </c>
      <c r="I315" s="31">
        <v>0.88</v>
      </c>
      <c r="J315" s="31"/>
      <c r="K315" s="16">
        <f t="shared" si="24"/>
        <v>5413000</v>
      </c>
      <c r="L315" s="18">
        <f t="shared" si="25"/>
        <v>5413000</v>
      </c>
      <c r="M315" s="21">
        <f t="shared" si="30"/>
        <v>1829400</v>
      </c>
      <c r="N315" s="23">
        <f t="shared" si="26"/>
        <v>4744200</v>
      </c>
      <c r="O315" s="26">
        <f t="shared" si="27"/>
        <v>2737800</v>
      </c>
    </row>
    <row r="316" spans="1:15" s="2" customFormat="1" ht="30">
      <c r="A316" s="28">
        <v>801845</v>
      </c>
      <c r="B316" s="3"/>
      <c r="C316" s="30" t="s">
        <v>326</v>
      </c>
      <c r="D316" s="30"/>
      <c r="E316" s="30"/>
      <c r="F316" s="31">
        <v>1.38</v>
      </c>
      <c r="G316" s="31">
        <v>1.38</v>
      </c>
      <c r="H316" s="33">
        <v>0.5</v>
      </c>
      <c r="I316" s="31">
        <v>0.88</v>
      </c>
      <c r="J316" s="31"/>
      <c r="K316" s="16">
        <f t="shared" si="24"/>
        <v>5413000</v>
      </c>
      <c r="L316" s="18">
        <f t="shared" si="25"/>
        <v>5413000</v>
      </c>
      <c r="M316" s="21">
        <f t="shared" si="30"/>
        <v>1829400</v>
      </c>
      <c r="N316" s="23">
        <f t="shared" si="26"/>
        <v>4744200</v>
      </c>
      <c r="O316" s="26">
        <f t="shared" si="27"/>
        <v>2737800</v>
      </c>
    </row>
    <row r="317" spans="1:15" s="2" customFormat="1" ht="30">
      <c r="A317" s="28">
        <v>801846</v>
      </c>
      <c r="B317" s="3"/>
      <c r="C317" s="30" t="s">
        <v>327</v>
      </c>
      <c r="D317" s="30"/>
      <c r="E317" s="30"/>
      <c r="F317" s="31">
        <v>1.38</v>
      </c>
      <c r="G317" s="31">
        <v>1.38</v>
      </c>
      <c r="H317" s="33">
        <v>0.5</v>
      </c>
      <c r="I317" s="31">
        <v>0.88</v>
      </c>
      <c r="J317" s="31"/>
      <c r="K317" s="16">
        <f t="shared" si="24"/>
        <v>5413000</v>
      </c>
      <c r="L317" s="18">
        <f t="shared" si="25"/>
        <v>5413000</v>
      </c>
      <c r="M317" s="21">
        <f t="shared" si="30"/>
        <v>1829400</v>
      </c>
      <c r="N317" s="23">
        <f t="shared" si="26"/>
        <v>4744200</v>
      </c>
      <c r="O317" s="26">
        <f t="shared" si="27"/>
        <v>2737800</v>
      </c>
    </row>
    <row r="318" spans="1:15" s="2" customFormat="1" ht="30">
      <c r="A318" s="28">
        <v>801847</v>
      </c>
      <c r="B318" s="3"/>
      <c r="C318" s="30" t="s">
        <v>328</v>
      </c>
      <c r="D318" s="30"/>
      <c r="E318" s="30"/>
      <c r="F318" s="31">
        <v>1.38</v>
      </c>
      <c r="G318" s="31">
        <v>1.38</v>
      </c>
      <c r="H318" s="33">
        <v>0.5</v>
      </c>
      <c r="I318" s="31">
        <v>0.88</v>
      </c>
      <c r="J318" s="31"/>
      <c r="K318" s="16">
        <f t="shared" si="24"/>
        <v>5413000</v>
      </c>
      <c r="L318" s="18">
        <f t="shared" si="25"/>
        <v>5413000</v>
      </c>
      <c r="M318" s="21">
        <f t="shared" si="30"/>
        <v>1829400</v>
      </c>
      <c r="N318" s="23">
        <f t="shared" si="26"/>
        <v>4744200</v>
      </c>
      <c r="O318" s="26">
        <f t="shared" si="27"/>
        <v>2737800</v>
      </c>
    </row>
    <row r="319" spans="1:15" s="2" customFormat="1" ht="30">
      <c r="A319" s="28">
        <v>801848</v>
      </c>
      <c r="B319" s="3"/>
      <c r="C319" s="30" t="s">
        <v>329</v>
      </c>
      <c r="D319" s="30"/>
      <c r="E319" s="30"/>
      <c r="F319" s="31">
        <v>1.38</v>
      </c>
      <c r="G319" s="31">
        <v>1.38</v>
      </c>
      <c r="H319" s="33">
        <v>0.5</v>
      </c>
      <c r="I319" s="31">
        <v>0.88</v>
      </c>
      <c r="J319" s="31"/>
      <c r="K319" s="16">
        <f t="shared" si="24"/>
        <v>5413000</v>
      </c>
      <c r="L319" s="18">
        <f t="shared" si="25"/>
        <v>5413000</v>
      </c>
      <c r="M319" s="21">
        <f t="shared" si="30"/>
        <v>1829400</v>
      </c>
      <c r="N319" s="23">
        <f t="shared" si="26"/>
        <v>4744200</v>
      </c>
      <c r="O319" s="26">
        <f t="shared" si="27"/>
        <v>2737800</v>
      </c>
    </row>
    <row r="320" spans="1:15" s="2" customFormat="1" ht="60">
      <c r="A320" s="28">
        <v>801850</v>
      </c>
      <c r="B320" s="3" t="s">
        <v>7</v>
      </c>
      <c r="C320" s="30" t="s">
        <v>330</v>
      </c>
      <c r="D320" s="30" t="s">
        <v>331</v>
      </c>
      <c r="E320" s="30"/>
      <c r="F320" s="31">
        <v>1.38</v>
      </c>
      <c r="G320" s="31">
        <v>1.38</v>
      </c>
      <c r="H320" s="33">
        <v>0.5</v>
      </c>
      <c r="I320" s="31">
        <v>0.88</v>
      </c>
      <c r="J320" s="31"/>
      <c r="K320" s="16">
        <f t="shared" si="24"/>
        <v>5413000</v>
      </c>
      <c r="L320" s="18">
        <f t="shared" si="25"/>
        <v>5413000</v>
      </c>
      <c r="M320" s="17">
        <v>0</v>
      </c>
      <c r="N320" s="23">
        <f t="shared" si="26"/>
        <v>4744200</v>
      </c>
      <c r="O320" s="26">
        <f t="shared" si="27"/>
        <v>2737800</v>
      </c>
    </row>
    <row r="321" spans="1:15" s="2" customFormat="1" ht="15.75">
      <c r="A321" s="28">
        <v>801855</v>
      </c>
      <c r="B321" s="3" t="s">
        <v>7</v>
      </c>
      <c r="C321" s="30" t="s">
        <v>332</v>
      </c>
      <c r="D321" s="30"/>
      <c r="E321" s="30"/>
      <c r="F321" s="31">
        <v>1.38</v>
      </c>
      <c r="G321" s="31">
        <v>1.38</v>
      </c>
      <c r="H321" s="33">
        <v>0.5</v>
      </c>
      <c r="I321" s="31">
        <v>0.88</v>
      </c>
      <c r="J321" s="31"/>
      <c r="K321" s="16">
        <f t="shared" si="24"/>
        <v>5413000</v>
      </c>
      <c r="L321" s="18">
        <f t="shared" si="25"/>
        <v>5413000</v>
      </c>
      <c r="M321" s="17">
        <v>0</v>
      </c>
      <c r="N321" s="23">
        <f t="shared" si="26"/>
        <v>4744200</v>
      </c>
      <c r="O321" s="26">
        <f t="shared" si="27"/>
        <v>2737800</v>
      </c>
    </row>
    <row r="322" spans="1:15" s="2" customFormat="1" ht="30">
      <c r="A322" s="28">
        <v>801856</v>
      </c>
      <c r="B322" s="3" t="s">
        <v>7</v>
      </c>
      <c r="C322" s="30" t="s">
        <v>333</v>
      </c>
      <c r="D322" s="30"/>
      <c r="E322" s="30"/>
      <c r="F322" s="31">
        <v>0.77</v>
      </c>
      <c r="G322" s="31">
        <v>0.77</v>
      </c>
      <c r="H322" s="31">
        <v>0.21</v>
      </c>
      <c r="I322" s="31">
        <v>0.56000000000000005</v>
      </c>
      <c r="J322" s="31"/>
      <c r="K322" s="16">
        <f t="shared" si="24"/>
        <v>3244500.0000000005</v>
      </c>
      <c r="L322" s="18">
        <f t="shared" si="25"/>
        <v>3244500.0000000005</v>
      </c>
      <c r="M322" s="17">
        <v>0</v>
      </c>
      <c r="N322" s="23">
        <f t="shared" si="26"/>
        <v>2818900</v>
      </c>
      <c r="O322" s="26">
        <f t="shared" si="27"/>
        <v>1542100</v>
      </c>
    </row>
    <row r="323" spans="1:15" s="2" customFormat="1" ht="15.75">
      <c r="A323" s="28">
        <v>801857</v>
      </c>
      <c r="B323" s="3" t="s">
        <v>7</v>
      </c>
      <c r="C323" s="30" t="s">
        <v>334</v>
      </c>
      <c r="D323" s="30"/>
      <c r="E323" s="30"/>
      <c r="F323" s="31">
        <v>1.8199999999999998</v>
      </c>
      <c r="G323" s="31">
        <v>1.8199999999999998</v>
      </c>
      <c r="H323" s="31">
        <v>0.14000000000000001</v>
      </c>
      <c r="I323" s="31">
        <v>1.68</v>
      </c>
      <c r="J323" s="31"/>
      <c r="K323" s="16">
        <f t="shared" si="24"/>
        <v>8827000</v>
      </c>
      <c r="L323" s="18">
        <f t="shared" si="25"/>
        <v>8827000</v>
      </c>
      <c r="M323" s="17">
        <v>0</v>
      </c>
      <c r="N323" s="23">
        <f t="shared" si="26"/>
        <v>7550200</v>
      </c>
      <c r="O323" s="26">
        <f t="shared" si="27"/>
        <v>3719800</v>
      </c>
    </row>
    <row r="324" spans="1:15" s="2" customFormat="1" ht="60">
      <c r="A324" s="28">
        <v>802000</v>
      </c>
      <c r="B324" s="3"/>
      <c r="C324" s="30" t="s">
        <v>335</v>
      </c>
      <c r="D324" s="30"/>
      <c r="E324" s="30"/>
      <c r="F324" s="31">
        <v>0.27</v>
      </c>
      <c r="G324" s="31">
        <v>0.27</v>
      </c>
      <c r="H324" s="31">
        <v>0.11</v>
      </c>
      <c r="I324" s="31">
        <v>0.16</v>
      </c>
      <c r="J324" s="31"/>
      <c r="K324" s="16">
        <f t="shared" ref="K324:K387" si="31">AzadFani*I324+AzadProf*H324</f>
        <v>1019500</v>
      </c>
      <c r="L324" s="18">
        <f t="shared" ref="L324:L387" si="32">ArteshFani*I324+ArteshProf*H324</f>
        <v>1019500</v>
      </c>
      <c r="M324" s="21">
        <f t="shared" ref="M324:M341" si="33">DolatiFani*I324+DolatiProf*H324</f>
        <v>347700</v>
      </c>
      <c r="N324" s="23">
        <f t="shared" ref="N324:N387" si="34">KheyriyehFani*I324+KheyriyehProf*H324</f>
        <v>897900</v>
      </c>
      <c r="O324" s="26">
        <f t="shared" ref="O324:O387" si="35">OmoomiFani*I324+OmoomiProf*H324</f>
        <v>533100</v>
      </c>
    </row>
    <row r="325" spans="1:15" s="2" customFormat="1" ht="15.75">
      <c r="A325" s="28">
        <v>802005</v>
      </c>
      <c r="B325" s="3"/>
      <c r="C325" s="30" t="s">
        <v>336</v>
      </c>
      <c r="D325" s="30"/>
      <c r="E325" s="30"/>
      <c r="F325" s="31">
        <v>0.15</v>
      </c>
      <c r="G325" s="31">
        <v>0.15</v>
      </c>
      <c r="H325" s="31">
        <v>6.0000000000000005E-2</v>
      </c>
      <c r="I325" s="31">
        <v>0.09</v>
      </c>
      <c r="J325" s="31"/>
      <c r="K325" s="16">
        <f t="shared" si="31"/>
        <v>570000</v>
      </c>
      <c r="L325" s="18">
        <f t="shared" si="32"/>
        <v>570000</v>
      </c>
      <c r="M325" s="21">
        <f t="shared" si="33"/>
        <v>194100</v>
      </c>
      <c r="N325" s="23">
        <f t="shared" si="34"/>
        <v>501600</v>
      </c>
      <c r="O325" s="26">
        <f t="shared" si="35"/>
        <v>296400</v>
      </c>
    </row>
    <row r="326" spans="1:15" s="2" customFormat="1" ht="15.75">
      <c r="A326" s="28">
        <v>802010</v>
      </c>
      <c r="B326" s="3"/>
      <c r="C326" s="30" t="s">
        <v>337</v>
      </c>
      <c r="D326" s="30"/>
      <c r="E326" s="30"/>
      <c r="F326" s="31">
        <v>7.0000000000000007E-2</v>
      </c>
      <c r="G326" s="31">
        <v>7.0000000000000007E-2</v>
      </c>
      <c r="H326" s="31">
        <v>0.03</v>
      </c>
      <c r="I326" s="31">
        <v>0.04</v>
      </c>
      <c r="J326" s="31"/>
      <c r="K326" s="16">
        <f t="shared" si="31"/>
        <v>259500</v>
      </c>
      <c r="L326" s="18">
        <f t="shared" si="32"/>
        <v>259500</v>
      </c>
      <c r="M326" s="21">
        <f t="shared" si="33"/>
        <v>88900</v>
      </c>
      <c r="N326" s="23">
        <f t="shared" si="34"/>
        <v>229100</v>
      </c>
      <c r="O326" s="26">
        <f t="shared" si="35"/>
        <v>137900</v>
      </c>
    </row>
    <row r="327" spans="1:15" s="2" customFormat="1" ht="15.75">
      <c r="A327" s="28">
        <v>802015</v>
      </c>
      <c r="B327" s="3"/>
      <c r="C327" s="30" t="s">
        <v>338</v>
      </c>
      <c r="D327" s="30"/>
      <c r="E327" s="30"/>
      <c r="F327" s="31">
        <v>7.0000000000000007E-2</v>
      </c>
      <c r="G327" s="31">
        <v>7.0000000000000007E-2</v>
      </c>
      <c r="H327" s="31">
        <v>0.03</v>
      </c>
      <c r="I327" s="31">
        <v>0.04</v>
      </c>
      <c r="J327" s="31"/>
      <c r="K327" s="16">
        <f t="shared" si="31"/>
        <v>259500</v>
      </c>
      <c r="L327" s="18">
        <f t="shared" si="32"/>
        <v>259500</v>
      </c>
      <c r="M327" s="21">
        <f t="shared" si="33"/>
        <v>88900</v>
      </c>
      <c r="N327" s="23">
        <f t="shared" si="34"/>
        <v>229100</v>
      </c>
      <c r="O327" s="26">
        <f t="shared" si="35"/>
        <v>137900</v>
      </c>
    </row>
    <row r="328" spans="1:15" s="2" customFormat="1" ht="15.75">
      <c r="A328" s="28">
        <v>802020</v>
      </c>
      <c r="B328" s="3"/>
      <c r="C328" s="30" t="s">
        <v>339</v>
      </c>
      <c r="D328" s="30"/>
      <c r="E328" s="30"/>
      <c r="F328" s="31">
        <v>0.16</v>
      </c>
      <c r="G328" s="31">
        <v>0.16</v>
      </c>
      <c r="H328" s="31">
        <v>0.05</v>
      </c>
      <c r="I328" s="31">
        <v>0.11</v>
      </c>
      <c r="J328" s="31"/>
      <c r="K328" s="16">
        <f t="shared" si="31"/>
        <v>653500</v>
      </c>
      <c r="L328" s="18">
        <f t="shared" si="32"/>
        <v>653500</v>
      </c>
      <c r="M328" s="21">
        <f t="shared" si="33"/>
        <v>218800</v>
      </c>
      <c r="N328" s="23">
        <f t="shared" si="34"/>
        <v>569900</v>
      </c>
      <c r="O328" s="26">
        <f t="shared" si="35"/>
        <v>319100</v>
      </c>
    </row>
    <row r="329" spans="1:15" s="2" customFormat="1" ht="15.75">
      <c r="A329" s="28">
        <v>802025</v>
      </c>
      <c r="B329" s="3"/>
      <c r="C329" s="30" t="s">
        <v>340</v>
      </c>
      <c r="D329" s="30"/>
      <c r="E329" s="30"/>
      <c r="F329" s="31">
        <v>0.11</v>
      </c>
      <c r="G329" s="31">
        <v>0.11</v>
      </c>
      <c r="H329" s="31">
        <v>0.03</v>
      </c>
      <c r="I329" s="31">
        <v>0.08</v>
      </c>
      <c r="J329" s="31"/>
      <c r="K329" s="16">
        <f t="shared" si="31"/>
        <v>463500</v>
      </c>
      <c r="L329" s="18">
        <f t="shared" si="32"/>
        <v>463500</v>
      </c>
      <c r="M329" s="21">
        <f t="shared" si="33"/>
        <v>154100</v>
      </c>
      <c r="N329" s="23">
        <f t="shared" si="34"/>
        <v>402700</v>
      </c>
      <c r="O329" s="26">
        <f t="shared" si="35"/>
        <v>220300</v>
      </c>
    </row>
    <row r="330" spans="1:15" s="2" customFormat="1" ht="15.75">
      <c r="A330" s="28">
        <v>802030</v>
      </c>
      <c r="B330" s="3"/>
      <c r="C330" s="30" t="s">
        <v>341</v>
      </c>
      <c r="D330" s="30"/>
      <c r="E330" s="30"/>
      <c r="F330" s="31">
        <v>0.09</v>
      </c>
      <c r="G330" s="31">
        <v>0.09</v>
      </c>
      <c r="H330" s="31">
        <v>0.03</v>
      </c>
      <c r="I330" s="31">
        <v>6.0000000000000005E-2</v>
      </c>
      <c r="J330" s="31"/>
      <c r="K330" s="16">
        <f t="shared" si="31"/>
        <v>361500</v>
      </c>
      <c r="L330" s="18">
        <f t="shared" si="32"/>
        <v>361500</v>
      </c>
      <c r="M330" s="21">
        <f t="shared" si="33"/>
        <v>121500.00000000001</v>
      </c>
      <c r="N330" s="23">
        <f t="shared" si="34"/>
        <v>315900</v>
      </c>
      <c r="O330" s="26">
        <f t="shared" si="35"/>
        <v>179100</v>
      </c>
    </row>
    <row r="331" spans="1:15" s="2" customFormat="1" ht="15.75">
      <c r="A331" s="28">
        <v>802035</v>
      </c>
      <c r="B331" s="3"/>
      <c r="C331" s="30" t="s">
        <v>342</v>
      </c>
      <c r="D331" s="30"/>
      <c r="E331" s="30"/>
      <c r="F331" s="31">
        <v>0.26</v>
      </c>
      <c r="G331" s="31">
        <v>0.26</v>
      </c>
      <c r="H331" s="33">
        <v>9.9999999999999992E-2</v>
      </c>
      <c r="I331" s="31">
        <v>0.16</v>
      </c>
      <c r="J331" s="31"/>
      <c r="K331" s="16">
        <f t="shared" si="31"/>
        <v>1001000</v>
      </c>
      <c r="L331" s="18">
        <f t="shared" si="32"/>
        <v>1001000</v>
      </c>
      <c r="M331" s="21">
        <f t="shared" si="33"/>
        <v>339800</v>
      </c>
      <c r="N331" s="23">
        <f t="shared" si="34"/>
        <v>879400</v>
      </c>
      <c r="O331" s="26">
        <f t="shared" si="35"/>
        <v>514600</v>
      </c>
    </row>
    <row r="332" spans="1:15" s="2" customFormat="1" ht="30">
      <c r="A332" s="28">
        <v>802045</v>
      </c>
      <c r="B332" s="3"/>
      <c r="C332" s="30" t="s">
        <v>343</v>
      </c>
      <c r="D332" s="30"/>
      <c r="E332" s="30"/>
      <c r="F332" s="31">
        <v>0.14000000000000001</v>
      </c>
      <c r="G332" s="31">
        <v>0.14000000000000001</v>
      </c>
      <c r="H332" s="31">
        <v>0.03</v>
      </c>
      <c r="I332" s="31">
        <v>0.11</v>
      </c>
      <c r="J332" s="31"/>
      <c r="K332" s="16">
        <f t="shared" si="31"/>
        <v>616500</v>
      </c>
      <c r="L332" s="18">
        <f t="shared" si="32"/>
        <v>616500</v>
      </c>
      <c r="M332" s="21">
        <f t="shared" si="33"/>
        <v>203000</v>
      </c>
      <c r="N332" s="23">
        <f t="shared" si="34"/>
        <v>532900</v>
      </c>
      <c r="O332" s="26">
        <f t="shared" si="35"/>
        <v>282100</v>
      </c>
    </row>
    <row r="333" spans="1:15" s="2" customFormat="1" ht="15.75">
      <c r="A333" s="28">
        <v>802050</v>
      </c>
      <c r="B333" s="3"/>
      <c r="C333" s="30" t="s">
        <v>344</v>
      </c>
      <c r="D333" s="30"/>
      <c r="E333" s="30"/>
      <c r="F333" s="31">
        <v>0.14000000000000001</v>
      </c>
      <c r="G333" s="31">
        <v>0.14000000000000001</v>
      </c>
      <c r="H333" s="31">
        <v>0.03</v>
      </c>
      <c r="I333" s="31">
        <v>0.11</v>
      </c>
      <c r="J333" s="31"/>
      <c r="K333" s="16">
        <f t="shared" si="31"/>
        <v>616500</v>
      </c>
      <c r="L333" s="18">
        <f t="shared" si="32"/>
        <v>616500</v>
      </c>
      <c r="M333" s="21">
        <f t="shared" si="33"/>
        <v>203000</v>
      </c>
      <c r="N333" s="23">
        <f t="shared" si="34"/>
        <v>532900</v>
      </c>
      <c r="O333" s="26">
        <f t="shared" si="35"/>
        <v>282100</v>
      </c>
    </row>
    <row r="334" spans="1:15" s="2" customFormat="1" ht="30">
      <c r="A334" s="28">
        <v>802055</v>
      </c>
      <c r="B334" s="3"/>
      <c r="C334" s="30" t="s">
        <v>345</v>
      </c>
      <c r="D334" s="30"/>
      <c r="E334" s="30"/>
      <c r="F334" s="31">
        <v>0.13999999999999999</v>
      </c>
      <c r="G334" s="31">
        <v>0.13999999999999999</v>
      </c>
      <c r="H334" s="31">
        <v>0.04</v>
      </c>
      <c r="I334" s="33">
        <v>9.9999999999999992E-2</v>
      </c>
      <c r="J334" s="33"/>
      <c r="K334" s="16">
        <f t="shared" si="31"/>
        <v>584000</v>
      </c>
      <c r="L334" s="18">
        <f t="shared" si="32"/>
        <v>584000</v>
      </c>
      <c r="M334" s="21">
        <f t="shared" si="33"/>
        <v>194600</v>
      </c>
      <c r="N334" s="23">
        <f t="shared" si="34"/>
        <v>507999.99999999994</v>
      </c>
      <c r="O334" s="26">
        <f t="shared" si="35"/>
        <v>280000</v>
      </c>
    </row>
    <row r="335" spans="1:15" s="2" customFormat="1" ht="30">
      <c r="A335" s="28">
        <v>802060</v>
      </c>
      <c r="B335" s="3"/>
      <c r="C335" s="30" t="s">
        <v>346</v>
      </c>
      <c r="D335" s="30"/>
      <c r="E335" s="30"/>
      <c r="F335" s="31">
        <v>0.16999999999999998</v>
      </c>
      <c r="G335" s="31">
        <v>0.16999999999999998</v>
      </c>
      <c r="H335" s="31">
        <v>0.05</v>
      </c>
      <c r="I335" s="31">
        <v>0.12</v>
      </c>
      <c r="J335" s="31"/>
      <c r="K335" s="16">
        <f t="shared" si="31"/>
        <v>704500</v>
      </c>
      <c r="L335" s="18">
        <f t="shared" si="32"/>
        <v>704500</v>
      </c>
      <c r="M335" s="21">
        <f t="shared" si="33"/>
        <v>235100</v>
      </c>
      <c r="N335" s="23">
        <f t="shared" si="34"/>
        <v>613300</v>
      </c>
      <c r="O335" s="26">
        <f t="shared" si="35"/>
        <v>339700</v>
      </c>
    </row>
    <row r="336" spans="1:15" s="2" customFormat="1" ht="15.75">
      <c r="A336" s="28">
        <v>802065</v>
      </c>
      <c r="B336" s="3"/>
      <c r="C336" s="30" t="s">
        <v>347</v>
      </c>
      <c r="D336" s="30"/>
      <c r="E336" s="30"/>
      <c r="F336" s="31">
        <v>0.15</v>
      </c>
      <c r="G336" s="31">
        <v>0.15</v>
      </c>
      <c r="H336" s="31">
        <v>0.03</v>
      </c>
      <c r="I336" s="31">
        <v>0.12</v>
      </c>
      <c r="J336" s="31"/>
      <c r="K336" s="16">
        <f t="shared" si="31"/>
        <v>667500</v>
      </c>
      <c r="L336" s="18">
        <f t="shared" si="32"/>
        <v>667500</v>
      </c>
      <c r="M336" s="21">
        <f t="shared" si="33"/>
        <v>219300</v>
      </c>
      <c r="N336" s="23">
        <f t="shared" si="34"/>
        <v>576300</v>
      </c>
      <c r="O336" s="26">
        <f t="shared" si="35"/>
        <v>302700</v>
      </c>
    </row>
    <row r="337" spans="1:15" s="2" customFormat="1" ht="45">
      <c r="A337" s="28">
        <v>802070</v>
      </c>
      <c r="B337" s="3"/>
      <c r="C337" s="30" t="s">
        <v>348</v>
      </c>
      <c r="D337" s="30"/>
      <c r="E337" s="30"/>
      <c r="F337" s="31">
        <v>0.16</v>
      </c>
      <c r="G337" s="31">
        <v>0.16</v>
      </c>
      <c r="H337" s="31">
        <v>0.05</v>
      </c>
      <c r="I337" s="31">
        <v>0.11</v>
      </c>
      <c r="J337" s="31"/>
      <c r="K337" s="16">
        <f t="shared" si="31"/>
        <v>653500</v>
      </c>
      <c r="L337" s="18">
        <f t="shared" si="32"/>
        <v>653500</v>
      </c>
      <c r="M337" s="21">
        <f t="shared" si="33"/>
        <v>218800</v>
      </c>
      <c r="N337" s="23">
        <f t="shared" si="34"/>
        <v>569900</v>
      </c>
      <c r="O337" s="26">
        <f t="shared" si="35"/>
        <v>319100</v>
      </c>
    </row>
    <row r="338" spans="1:15" s="2" customFormat="1" ht="30">
      <c r="A338" s="28">
        <v>802075</v>
      </c>
      <c r="B338" s="3"/>
      <c r="C338" s="30" t="s">
        <v>349</v>
      </c>
      <c r="D338" s="30"/>
      <c r="E338" s="30"/>
      <c r="F338" s="31">
        <v>0.08</v>
      </c>
      <c r="G338" s="31">
        <v>0.08</v>
      </c>
      <c r="H338" s="31">
        <v>0.02</v>
      </c>
      <c r="I338" s="31">
        <v>6.0000000000000005E-2</v>
      </c>
      <c r="J338" s="31"/>
      <c r="K338" s="16">
        <f t="shared" si="31"/>
        <v>343000</v>
      </c>
      <c r="L338" s="18">
        <f t="shared" si="32"/>
        <v>343000</v>
      </c>
      <c r="M338" s="21">
        <f t="shared" si="33"/>
        <v>113600.00000000001</v>
      </c>
      <c r="N338" s="23">
        <f t="shared" si="34"/>
        <v>297400</v>
      </c>
      <c r="O338" s="26">
        <f t="shared" si="35"/>
        <v>160600</v>
      </c>
    </row>
    <row r="339" spans="1:15" s="2" customFormat="1" ht="15.75">
      <c r="A339" s="28">
        <v>802080</v>
      </c>
      <c r="B339" s="3"/>
      <c r="C339" s="30" t="s">
        <v>350</v>
      </c>
      <c r="D339" s="30"/>
      <c r="E339" s="30"/>
      <c r="F339" s="31">
        <v>0.64</v>
      </c>
      <c r="G339" s="31">
        <v>0.64</v>
      </c>
      <c r="H339" s="31">
        <v>0.12</v>
      </c>
      <c r="I339" s="31">
        <v>0.52</v>
      </c>
      <c r="J339" s="31"/>
      <c r="K339" s="16">
        <f t="shared" si="31"/>
        <v>2874000</v>
      </c>
      <c r="L339" s="18">
        <f t="shared" si="32"/>
        <v>2874000</v>
      </c>
      <c r="M339" s="21">
        <f t="shared" si="33"/>
        <v>942400</v>
      </c>
      <c r="N339" s="23">
        <f t="shared" si="34"/>
        <v>2478800</v>
      </c>
      <c r="O339" s="26">
        <f t="shared" si="35"/>
        <v>1293200</v>
      </c>
    </row>
    <row r="340" spans="1:15" s="2" customFormat="1" ht="15.75">
      <c r="A340" s="28">
        <v>802085</v>
      </c>
      <c r="B340" s="3"/>
      <c r="C340" s="30" t="s">
        <v>351</v>
      </c>
      <c r="D340" s="30"/>
      <c r="E340" s="30"/>
      <c r="F340" s="31">
        <v>0.64</v>
      </c>
      <c r="G340" s="31">
        <v>0.64</v>
      </c>
      <c r="H340" s="31">
        <v>0.12</v>
      </c>
      <c r="I340" s="31">
        <v>0.52</v>
      </c>
      <c r="J340" s="31"/>
      <c r="K340" s="16">
        <f t="shared" si="31"/>
        <v>2874000</v>
      </c>
      <c r="L340" s="18">
        <f t="shared" si="32"/>
        <v>2874000</v>
      </c>
      <c r="M340" s="21">
        <f t="shared" si="33"/>
        <v>942400</v>
      </c>
      <c r="N340" s="23">
        <f t="shared" si="34"/>
        <v>2478800</v>
      </c>
      <c r="O340" s="26">
        <f t="shared" si="35"/>
        <v>1293200</v>
      </c>
    </row>
    <row r="341" spans="1:15" s="2" customFormat="1" ht="15.75">
      <c r="A341" s="28">
        <v>802090</v>
      </c>
      <c r="B341" s="3"/>
      <c r="C341" s="30" t="s">
        <v>352</v>
      </c>
      <c r="D341" s="30"/>
      <c r="E341" s="30"/>
      <c r="F341" s="31">
        <v>0.64</v>
      </c>
      <c r="G341" s="31">
        <v>0.64</v>
      </c>
      <c r="H341" s="31">
        <v>0.12</v>
      </c>
      <c r="I341" s="31">
        <v>0.52</v>
      </c>
      <c r="J341" s="31"/>
      <c r="K341" s="16">
        <f t="shared" si="31"/>
        <v>2874000</v>
      </c>
      <c r="L341" s="18">
        <f t="shared" si="32"/>
        <v>2874000</v>
      </c>
      <c r="M341" s="21">
        <f t="shared" si="33"/>
        <v>942400</v>
      </c>
      <c r="N341" s="23">
        <f t="shared" si="34"/>
        <v>2478800</v>
      </c>
      <c r="O341" s="26">
        <f t="shared" si="35"/>
        <v>1293200</v>
      </c>
    </row>
    <row r="342" spans="1:15" s="2" customFormat="1" ht="30">
      <c r="A342" s="28">
        <v>802095</v>
      </c>
      <c r="B342" s="3" t="s">
        <v>7</v>
      </c>
      <c r="C342" s="30" t="s">
        <v>353</v>
      </c>
      <c r="D342" s="30"/>
      <c r="E342" s="30"/>
      <c r="F342" s="31">
        <v>0.16</v>
      </c>
      <c r="G342" s="31">
        <v>0.16</v>
      </c>
      <c r="H342" s="31">
        <v>0.05</v>
      </c>
      <c r="I342" s="31">
        <v>0.11</v>
      </c>
      <c r="J342" s="31"/>
      <c r="K342" s="16">
        <f t="shared" si="31"/>
        <v>653500</v>
      </c>
      <c r="L342" s="18">
        <f t="shared" si="32"/>
        <v>653500</v>
      </c>
      <c r="M342" s="17">
        <v>0</v>
      </c>
      <c r="N342" s="23">
        <f t="shared" si="34"/>
        <v>569900</v>
      </c>
      <c r="O342" s="26">
        <f t="shared" si="35"/>
        <v>319100</v>
      </c>
    </row>
    <row r="343" spans="1:15" s="2" customFormat="1" ht="15.75">
      <c r="A343" s="28">
        <v>802200</v>
      </c>
      <c r="B343" s="3"/>
      <c r="C343" s="30" t="s">
        <v>354</v>
      </c>
      <c r="D343" s="30"/>
      <c r="E343" s="30"/>
      <c r="F343" s="31">
        <v>0.09</v>
      </c>
      <c r="G343" s="31">
        <v>0.09</v>
      </c>
      <c r="H343" s="31">
        <v>0.03</v>
      </c>
      <c r="I343" s="31">
        <v>6.0000000000000005E-2</v>
      </c>
      <c r="J343" s="31"/>
      <c r="K343" s="16">
        <f t="shared" si="31"/>
        <v>361500</v>
      </c>
      <c r="L343" s="18">
        <f t="shared" si="32"/>
        <v>361500</v>
      </c>
      <c r="M343" s="21">
        <f>DolatiFani*I343+DolatiProf*H343</f>
        <v>121500.00000000001</v>
      </c>
      <c r="N343" s="23">
        <f t="shared" si="34"/>
        <v>315900</v>
      </c>
      <c r="O343" s="26">
        <f t="shared" si="35"/>
        <v>179100</v>
      </c>
    </row>
    <row r="344" spans="1:15" s="2" customFormat="1" ht="15.75">
      <c r="A344" s="28">
        <v>802205</v>
      </c>
      <c r="B344" s="3"/>
      <c r="C344" s="30" t="s">
        <v>355</v>
      </c>
      <c r="D344" s="30"/>
      <c r="E344" s="30"/>
      <c r="F344" s="31">
        <v>0.13</v>
      </c>
      <c r="G344" s="31">
        <v>0.13</v>
      </c>
      <c r="H344" s="31">
        <v>0.04</v>
      </c>
      <c r="I344" s="31">
        <v>0.09</v>
      </c>
      <c r="J344" s="31"/>
      <c r="K344" s="16">
        <f t="shared" si="31"/>
        <v>533000</v>
      </c>
      <c r="L344" s="18">
        <f t="shared" si="32"/>
        <v>533000</v>
      </c>
      <c r="M344" s="21">
        <f>DolatiFani*I344+DolatiProf*H344</f>
        <v>178300</v>
      </c>
      <c r="N344" s="23">
        <f t="shared" si="34"/>
        <v>464600</v>
      </c>
      <c r="O344" s="26">
        <f t="shared" si="35"/>
        <v>259400</v>
      </c>
    </row>
    <row r="345" spans="1:15" s="2" customFormat="1" ht="15.75">
      <c r="A345" s="28">
        <v>802210</v>
      </c>
      <c r="B345" s="3"/>
      <c r="C345" s="30" t="s">
        <v>356</v>
      </c>
      <c r="D345" s="30"/>
      <c r="E345" s="30"/>
      <c r="F345" s="31">
        <v>0.12</v>
      </c>
      <c r="G345" s="31">
        <v>0.12</v>
      </c>
      <c r="H345" s="31">
        <v>0.04</v>
      </c>
      <c r="I345" s="31">
        <v>0.08</v>
      </c>
      <c r="J345" s="31"/>
      <c r="K345" s="16">
        <f t="shared" si="31"/>
        <v>482000</v>
      </c>
      <c r="L345" s="18">
        <f t="shared" si="32"/>
        <v>482000</v>
      </c>
      <c r="M345" s="21">
        <f>DolatiFani*I345+DolatiProf*H345</f>
        <v>162000</v>
      </c>
      <c r="N345" s="23">
        <f t="shared" si="34"/>
        <v>421200</v>
      </c>
      <c r="O345" s="26">
        <f t="shared" si="35"/>
        <v>238800</v>
      </c>
    </row>
    <row r="346" spans="1:15" s="2" customFormat="1" ht="30">
      <c r="A346" s="28">
        <v>802215</v>
      </c>
      <c r="B346" s="3"/>
      <c r="C346" s="30" t="s">
        <v>357</v>
      </c>
      <c r="D346" s="30"/>
      <c r="E346" s="30"/>
      <c r="F346" s="31">
        <v>0.38</v>
      </c>
      <c r="G346" s="31">
        <v>0.38</v>
      </c>
      <c r="H346" s="31">
        <v>0.09</v>
      </c>
      <c r="I346" s="31">
        <v>0.29000000000000004</v>
      </c>
      <c r="J346" s="31"/>
      <c r="K346" s="16">
        <f t="shared" si="31"/>
        <v>1645500.0000000002</v>
      </c>
      <c r="L346" s="18">
        <f t="shared" si="32"/>
        <v>1645500.0000000002</v>
      </c>
      <c r="M346" s="21">
        <f>DolatiFani*I346+DolatiProf*H346</f>
        <v>543800</v>
      </c>
      <c r="N346" s="23">
        <f t="shared" si="34"/>
        <v>1425100.0000000002</v>
      </c>
      <c r="O346" s="26">
        <f t="shared" si="35"/>
        <v>763900.00000000012</v>
      </c>
    </row>
    <row r="347" spans="1:15" s="2" customFormat="1" ht="30">
      <c r="A347" s="28">
        <v>802220</v>
      </c>
      <c r="B347" s="3"/>
      <c r="C347" s="30" t="s">
        <v>358</v>
      </c>
      <c r="D347" s="30"/>
      <c r="E347" s="30"/>
      <c r="F347" s="31">
        <v>0.37000000000000005</v>
      </c>
      <c r="G347" s="31">
        <v>0.37000000000000005</v>
      </c>
      <c r="H347" s="31">
        <v>0.08</v>
      </c>
      <c r="I347" s="31">
        <v>0.29000000000000004</v>
      </c>
      <c r="J347" s="31"/>
      <c r="K347" s="16">
        <f t="shared" si="31"/>
        <v>1627000.0000000002</v>
      </c>
      <c r="L347" s="18">
        <f t="shared" si="32"/>
        <v>1627000.0000000002</v>
      </c>
      <c r="M347" s="21">
        <f>DolatiFani*I347+DolatiProf*H347</f>
        <v>535900</v>
      </c>
      <c r="N347" s="23">
        <f t="shared" si="34"/>
        <v>1406600.0000000002</v>
      </c>
      <c r="O347" s="26">
        <f t="shared" si="35"/>
        <v>745400.00000000012</v>
      </c>
    </row>
    <row r="348" spans="1:15" s="2" customFormat="1" ht="30">
      <c r="A348" s="28">
        <v>802221</v>
      </c>
      <c r="B348" s="3" t="s">
        <v>7</v>
      </c>
      <c r="C348" s="30" t="s">
        <v>359</v>
      </c>
      <c r="D348" s="30"/>
      <c r="E348" s="30"/>
      <c r="F348" s="31">
        <v>6.23</v>
      </c>
      <c r="G348" s="31">
        <v>6.23</v>
      </c>
      <c r="H348" s="31">
        <v>7.0000000000000007E-2</v>
      </c>
      <c r="I348" s="31">
        <v>6.16</v>
      </c>
      <c r="J348" s="31"/>
      <c r="K348" s="16">
        <f t="shared" si="31"/>
        <v>31545500</v>
      </c>
      <c r="L348" s="18">
        <f t="shared" si="32"/>
        <v>31545500</v>
      </c>
      <c r="M348" s="17">
        <v>0</v>
      </c>
      <c r="N348" s="23">
        <f t="shared" si="34"/>
        <v>26863900</v>
      </c>
      <c r="O348" s="26">
        <f t="shared" si="35"/>
        <v>12819100</v>
      </c>
    </row>
    <row r="349" spans="1:15" s="2" customFormat="1" ht="30">
      <c r="A349" s="28">
        <v>802222</v>
      </c>
      <c r="B349" s="3" t="s">
        <v>7</v>
      </c>
      <c r="C349" s="30" t="s">
        <v>360</v>
      </c>
      <c r="D349" s="30"/>
      <c r="E349" s="30"/>
      <c r="F349" s="31">
        <v>6.4700000000000006</v>
      </c>
      <c r="G349" s="31">
        <v>6.4700000000000006</v>
      </c>
      <c r="H349" s="31">
        <v>7.0000000000000007E-2</v>
      </c>
      <c r="I349" s="33">
        <v>6.4</v>
      </c>
      <c r="J349" s="33"/>
      <c r="K349" s="16">
        <f t="shared" si="31"/>
        <v>32769500</v>
      </c>
      <c r="L349" s="18">
        <f t="shared" si="32"/>
        <v>32769500</v>
      </c>
      <c r="M349" s="17">
        <v>0</v>
      </c>
      <c r="N349" s="23">
        <f t="shared" si="34"/>
        <v>27905500</v>
      </c>
      <c r="O349" s="26">
        <f t="shared" si="35"/>
        <v>13313500</v>
      </c>
    </row>
    <row r="350" spans="1:15" s="2" customFormat="1" ht="30">
      <c r="A350" s="28">
        <v>802223</v>
      </c>
      <c r="B350" s="3" t="s">
        <v>7</v>
      </c>
      <c r="C350" s="30" t="s">
        <v>361</v>
      </c>
      <c r="D350" s="30"/>
      <c r="E350" s="30"/>
      <c r="F350" s="31">
        <v>7.83</v>
      </c>
      <c r="G350" s="31">
        <v>7.83</v>
      </c>
      <c r="H350" s="31">
        <v>7.0000000000000007E-2</v>
      </c>
      <c r="I350" s="31">
        <v>7.76</v>
      </c>
      <c r="J350" s="31"/>
      <c r="K350" s="16">
        <f t="shared" si="31"/>
        <v>39705500</v>
      </c>
      <c r="L350" s="18">
        <f t="shared" si="32"/>
        <v>39705500</v>
      </c>
      <c r="M350" s="17">
        <v>0</v>
      </c>
      <c r="N350" s="23">
        <f t="shared" si="34"/>
        <v>33807900</v>
      </c>
      <c r="O350" s="26">
        <f t="shared" si="35"/>
        <v>16115100</v>
      </c>
    </row>
    <row r="351" spans="1:15" s="2" customFormat="1" ht="30">
      <c r="A351" s="28">
        <v>802224</v>
      </c>
      <c r="B351" s="3" t="s">
        <v>7</v>
      </c>
      <c r="C351" s="30" t="s">
        <v>362</v>
      </c>
      <c r="D351" s="30"/>
      <c r="E351" s="30"/>
      <c r="F351" s="31">
        <v>7.83</v>
      </c>
      <c r="G351" s="31">
        <v>7.83</v>
      </c>
      <c r="H351" s="31">
        <v>7.0000000000000007E-2</v>
      </c>
      <c r="I351" s="31">
        <v>7.76</v>
      </c>
      <c r="J351" s="31"/>
      <c r="K351" s="16">
        <f t="shared" si="31"/>
        <v>39705500</v>
      </c>
      <c r="L351" s="18">
        <f t="shared" si="32"/>
        <v>39705500</v>
      </c>
      <c r="M351" s="17">
        <v>0</v>
      </c>
      <c r="N351" s="23">
        <f t="shared" si="34"/>
        <v>33807900</v>
      </c>
      <c r="O351" s="26">
        <f t="shared" si="35"/>
        <v>16115100</v>
      </c>
    </row>
    <row r="352" spans="1:15" s="2" customFormat="1" ht="15.75">
      <c r="A352" s="28">
        <v>802225</v>
      </c>
      <c r="B352" s="3"/>
      <c r="C352" s="30" t="s">
        <v>363</v>
      </c>
      <c r="D352" s="30"/>
      <c r="E352" s="30"/>
      <c r="F352" s="31">
        <v>0.57000000000000006</v>
      </c>
      <c r="G352" s="31">
        <v>0.57000000000000006</v>
      </c>
      <c r="H352" s="33">
        <v>9.9999999999999992E-2</v>
      </c>
      <c r="I352" s="31">
        <v>0.47000000000000003</v>
      </c>
      <c r="J352" s="31"/>
      <c r="K352" s="16">
        <f t="shared" si="31"/>
        <v>2582000</v>
      </c>
      <c r="L352" s="18">
        <f t="shared" si="32"/>
        <v>2582000</v>
      </c>
      <c r="M352" s="21">
        <f>DolatiFani*I352+DolatiProf*H352</f>
        <v>845100</v>
      </c>
      <c r="N352" s="23">
        <f t="shared" si="34"/>
        <v>2224800</v>
      </c>
      <c r="O352" s="26">
        <f t="shared" si="35"/>
        <v>1153200</v>
      </c>
    </row>
    <row r="353" spans="1:15" s="2" customFormat="1" ht="30">
      <c r="A353" s="28">
        <v>802226</v>
      </c>
      <c r="B353" s="3" t="s">
        <v>7</v>
      </c>
      <c r="C353" s="30" t="s">
        <v>364</v>
      </c>
      <c r="D353" s="30"/>
      <c r="E353" s="30"/>
      <c r="F353" s="31">
        <v>7.83</v>
      </c>
      <c r="G353" s="31">
        <v>7.83</v>
      </c>
      <c r="H353" s="31">
        <v>7.0000000000000007E-2</v>
      </c>
      <c r="I353" s="31">
        <v>7.76</v>
      </c>
      <c r="J353" s="31"/>
      <c r="K353" s="16">
        <f t="shared" si="31"/>
        <v>39705500</v>
      </c>
      <c r="L353" s="18">
        <f t="shared" si="32"/>
        <v>39705500</v>
      </c>
      <c r="M353" s="17">
        <v>0</v>
      </c>
      <c r="N353" s="23">
        <f t="shared" si="34"/>
        <v>33807900</v>
      </c>
      <c r="O353" s="26">
        <f t="shared" si="35"/>
        <v>16115100</v>
      </c>
    </row>
    <row r="354" spans="1:15" s="2" customFormat="1" ht="45">
      <c r="A354" s="28">
        <v>802227</v>
      </c>
      <c r="B354" s="4"/>
      <c r="C354" s="35" t="s">
        <v>365</v>
      </c>
      <c r="D354" s="30"/>
      <c r="E354" s="30"/>
      <c r="F354" s="33">
        <v>5.5</v>
      </c>
      <c r="G354" s="33">
        <v>5.5</v>
      </c>
      <c r="H354" s="31">
        <v>1.82</v>
      </c>
      <c r="I354" s="31">
        <v>3.68</v>
      </c>
      <c r="J354" s="31"/>
      <c r="K354" s="16">
        <f t="shared" si="31"/>
        <v>22135000</v>
      </c>
      <c r="L354" s="18">
        <f t="shared" si="32"/>
        <v>22135000</v>
      </c>
      <c r="M354" s="21">
        <f t="shared" ref="M354:M385" si="36">DolatiFani*I354+DolatiProf*H354</f>
        <v>7436200</v>
      </c>
      <c r="N354" s="23">
        <f t="shared" si="34"/>
        <v>19338200</v>
      </c>
      <c r="O354" s="26">
        <f t="shared" si="35"/>
        <v>10947800</v>
      </c>
    </row>
    <row r="355" spans="1:15" s="2" customFormat="1" ht="15.75">
      <c r="A355" s="28">
        <v>802230</v>
      </c>
      <c r="B355" s="3"/>
      <c r="C355" s="30" t="s">
        <v>366</v>
      </c>
      <c r="D355" s="30"/>
      <c r="E355" s="30"/>
      <c r="F355" s="33">
        <v>0.1</v>
      </c>
      <c r="G355" s="33">
        <v>0.1</v>
      </c>
      <c r="H355" s="31">
        <v>0.02</v>
      </c>
      <c r="I355" s="31">
        <v>0.08</v>
      </c>
      <c r="J355" s="31"/>
      <c r="K355" s="16">
        <f t="shared" si="31"/>
        <v>445000</v>
      </c>
      <c r="L355" s="18">
        <f t="shared" si="32"/>
        <v>445000</v>
      </c>
      <c r="M355" s="21">
        <f t="shared" si="36"/>
        <v>146200</v>
      </c>
      <c r="N355" s="23">
        <f t="shared" si="34"/>
        <v>384200</v>
      </c>
      <c r="O355" s="26">
        <f t="shared" si="35"/>
        <v>201800</v>
      </c>
    </row>
    <row r="356" spans="1:15" s="2" customFormat="1" ht="15.75">
      <c r="A356" s="28">
        <v>802235</v>
      </c>
      <c r="B356" s="3"/>
      <c r="C356" s="30" t="s">
        <v>367</v>
      </c>
      <c r="D356" s="30"/>
      <c r="E356" s="30"/>
      <c r="F356" s="31">
        <v>0.16</v>
      </c>
      <c r="G356" s="31">
        <v>0.16</v>
      </c>
      <c r="H356" s="31">
        <v>0.03</v>
      </c>
      <c r="I356" s="31">
        <v>0.13</v>
      </c>
      <c r="J356" s="31"/>
      <c r="K356" s="16">
        <f t="shared" si="31"/>
        <v>718500</v>
      </c>
      <c r="L356" s="18">
        <f t="shared" si="32"/>
        <v>718500</v>
      </c>
      <c r="M356" s="21">
        <f t="shared" si="36"/>
        <v>235600</v>
      </c>
      <c r="N356" s="23">
        <f t="shared" si="34"/>
        <v>619700</v>
      </c>
      <c r="O356" s="26">
        <f t="shared" si="35"/>
        <v>323300</v>
      </c>
    </row>
    <row r="357" spans="1:15" s="2" customFormat="1" ht="15.75">
      <c r="A357" s="28">
        <v>802240</v>
      </c>
      <c r="B357" s="3"/>
      <c r="C357" s="30" t="s">
        <v>368</v>
      </c>
      <c r="D357" s="30"/>
      <c r="E357" s="30"/>
      <c r="F357" s="31">
        <v>0.25</v>
      </c>
      <c r="G357" s="31">
        <v>0.25</v>
      </c>
      <c r="H357" s="31">
        <v>0.05</v>
      </c>
      <c r="I357" s="33">
        <v>0.2</v>
      </c>
      <c r="J357" s="33"/>
      <c r="K357" s="16">
        <f t="shared" si="31"/>
        <v>1112500</v>
      </c>
      <c r="L357" s="18">
        <f t="shared" si="32"/>
        <v>1112500</v>
      </c>
      <c r="M357" s="21">
        <f t="shared" si="36"/>
        <v>365500</v>
      </c>
      <c r="N357" s="23">
        <f t="shared" si="34"/>
        <v>960500</v>
      </c>
      <c r="O357" s="26">
        <f t="shared" si="35"/>
        <v>504500</v>
      </c>
    </row>
    <row r="358" spans="1:15" s="2" customFormat="1" ht="15.75">
      <c r="A358" s="28">
        <v>802245</v>
      </c>
      <c r="B358" s="3"/>
      <c r="C358" s="30" t="s">
        <v>369</v>
      </c>
      <c r="D358" s="30"/>
      <c r="E358" s="30"/>
      <c r="F358" s="31">
        <v>0.16</v>
      </c>
      <c r="G358" s="31">
        <v>0.16</v>
      </c>
      <c r="H358" s="31">
        <v>0.03</v>
      </c>
      <c r="I358" s="31">
        <v>0.13</v>
      </c>
      <c r="J358" s="31"/>
      <c r="K358" s="16">
        <f t="shared" si="31"/>
        <v>718500</v>
      </c>
      <c r="L358" s="18">
        <f t="shared" si="32"/>
        <v>718500</v>
      </c>
      <c r="M358" s="21">
        <f t="shared" si="36"/>
        <v>235600</v>
      </c>
      <c r="N358" s="23">
        <f t="shared" si="34"/>
        <v>619700</v>
      </c>
      <c r="O358" s="26">
        <f t="shared" si="35"/>
        <v>323300</v>
      </c>
    </row>
    <row r="359" spans="1:15" s="2" customFormat="1" ht="15.75">
      <c r="A359" s="28">
        <v>802246</v>
      </c>
      <c r="B359" s="3"/>
      <c r="C359" s="30" t="s">
        <v>370</v>
      </c>
      <c r="D359" s="30"/>
      <c r="E359" s="30"/>
      <c r="F359" s="31">
        <v>1.87</v>
      </c>
      <c r="G359" s="31">
        <v>1.87</v>
      </c>
      <c r="H359" s="31">
        <v>0.35</v>
      </c>
      <c r="I359" s="31">
        <v>1.52</v>
      </c>
      <c r="J359" s="31"/>
      <c r="K359" s="16">
        <f t="shared" si="31"/>
        <v>8399500</v>
      </c>
      <c r="L359" s="18">
        <f t="shared" si="32"/>
        <v>8399500</v>
      </c>
      <c r="M359" s="21">
        <f t="shared" si="36"/>
        <v>2754100</v>
      </c>
      <c r="N359" s="23">
        <f t="shared" si="34"/>
        <v>7244300</v>
      </c>
      <c r="O359" s="26">
        <f t="shared" si="35"/>
        <v>3778700</v>
      </c>
    </row>
    <row r="360" spans="1:15" s="2" customFormat="1" ht="15.75">
      <c r="A360" s="28">
        <v>802247</v>
      </c>
      <c r="B360" s="3"/>
      <c r="C360" s="30" t="s">
        <v>371</v>
      </c>
      <c r="D360" s="30"/>
      <c r="E360" s="30"/>
      <c r="F360" s="31">
        <v>1.87</v>
      </c>
      <c r="G360" s="31">
        <v>1.87</v>
      </c>
      <c r="H360" s="31">
        <v>0.35</v>
      </c>
      <c r="I360" s="31">
        <v>1.52</v>
      </c>
      <c r="J360" s="31"/>
      <c r="K360" s="16">
        <f t="shared" si="31"/>
        <v>8399500</v>
      </c>
      <c r="L360" s="18">
        <f t="shared" si="32"/>
        <v>8399500</v>
      </c>
      <c r="M360" s="21">
        <f t="shared" si="36"/>
        <v>2754100</v>
      </c>
      <c r="N360" s="23">
        <f t="shared" si="34"/>
        <v>7244300</v>
      </c>
      <c r="O360" s="26">
        <f t="shared" si="35"/>
        <v>3778700</v>
      </c>
    </row>
    <row r="361" spans="1:15" s="2" customFormat="1" ht="15.75">
      <c r="A361" s="28">
        <v>802248</v>
      </c>
      <c r="B361" s="3"/>
      <c r="C361" s="30" t="s">
        <v>372</v>
      </c>
      <c r="D361" s="30"/>
      <c r="E361" s="30"/>
      <c r="F361" s="31">
        <v>1.87</v>
      </c>
      <c r="G361" s="31">
        <v>1.87</v>
      </c>
      <c r="H361" s="31">
        <v>0.35</v>
      </c>
      <c r="I361" s="31">
        <v>1.52</v>
      </c>
      <c r="J361" s="31"/>
      <c r="K361" s="16">
        <f t="shared" si="31"/>
        <v>8399500</v>
      </c>
      <c r="L361" s="18">
        <f t="shared" si="32"/>
        <v>8399500</v>
      </c>
      <c r="M361" s="21">
        <f t="shared" si="36"/>
        <v>2754100</v>
      </c>
      <c r="N361" s="23">
        <f t="shared" si="34"/>
        <v>7244300</v>
      </c>
      <c r="O361" s="26">
        <f t="shared" si="35"/>
        <v>3778700</v>
      </c>
    </row>
    <row r="362" spans="1:15" s="2" customFormat="1" ht="15.75">
      <c r="A362" s="28">
        <v>802249</v>
      </c>
      <c r="B362" s="3"/>
      <c r="C362" s="30" t="s">
        <v>373</v>
      </c>
      <c r="D362" s="30"/>
      <c r="E362" s="30"/>
      <c r="F362" s="31">
        <v>1.87</v>
      </c>
      <c r="G362" s="31">
        <v>1.87</v>
      </c>
      <c r="H362" s="31">
        <v>0.35</v>
      </c>
      <c r="I362" s="31">
        <v>1.52</v>
      </c>
      <c r="J362" s="31"/>
      <c r="K362" s="16">
        <f t="shared" si="31"/>
        <v>8399500</v>
      </c>
      <c r="L362" s="18">
        <f t="shared" si="32"/>
        <v>8399500</v>
      </c>
      <c r="M362" s="21">
        <f t="shared" si="36"/>
        <v>2754100</v>
      </c>
      <c r="N362" s="23">
        <f t="shared" si="34"/>
        <v>7244300</v>
      </c>
      <c r="O362" s="26">
        <f t="shared" si="35"/>
        <v>3778700</v>
      </c>
    </row>
    <row r="363" spans="1:15" s="2" customFormat="1" ht="15.75">
      <c r="A363" s="28">
        <v>802250</v>
      </c>
      <c r="B363" s="3"/>
      <c r="C363" s="30" t="s">
        <v>374</v>
      </c>
      <c r="D363" s="30"/>
      <c r="E363" s="30"/>
      <c r="F363" s="31">
        <v>1.87</v>
      </c>
      <c r="G363" s="31">
        <v>1.87</v>
      </c>
      <c r="H363" s="31">
        <v>0.35</v>
      </c>
      <c r="I363" s="31">
        <v>1.52</v>
      </c>
      <c r="J363" s="31"/>
      <c r="K363" s="16">
        <f t="shared" si="31"/>
        <v>8399500</v>
      </c>
      <c r="L363" s="18">
        <f t="shared" si="32"/>
        <v>8399500</v>
      </c>
      <c r="M363" s="21">
        <f t="shared" si="36"/>
        <v>2754100</v>
      </c>
      <c r="N363" s="23">
        <f t="shared" si="34"/>
        <v>7244300</v>
      </c>
      <c r="O363" s="26">
        <f t="shared" si="35"/>
        <v>3778700</v>
      </c>
    </row>
    <row r="364" spans="1:15" s="2" customFormat="1" ht="15.75">
      <c r="A364" s="28">
        <v>802251</v>
      </c>
      <c r="B364" s="3"/>
      <c r="C364" s="30" t="s">
        <v>375</v>
      </c>
      <c r="D364" s="30"/>
      <c r="E364" s="30"/>
      <c r="F364" s="31">
        <v>1.87</v>
      </c>
      <c r="G364" s="31">
        <v>1.87</v>
      </c>
      <c r="H364" s="31">
        <v>0.35</v>
      </c>
      <c r="I364" s="31">
        <v>1.52</v>
      </c>
      <c r="J364" s="31"/>
      <c r="K364" s="16">
        <f t="shared" si="31"/>
        <v>8399500</v>
      </c>
      <c r="L364" s="18">
        <f t="shared" si="32"/>
        <v>8399500</v>
      </c>
      <c r="M364" s="21">
        <f t="shared" si="36"/>
        <v>2754100</v>
      </c>
      <c r="N364" s="23">
        <f t="shared" si="34"/>
        <v>7244300</v>
      </c>
      <c r="O364" s="26">
        <f t="shared" si="35"/>
        <v>3778700</v>
      </c>
    </row>
    <row r="365" spans="1:15" s="2" customFormat="1" ht="15.75">
      <c r="A365" s="28">
        <v>802252</v>
      </c>
      <c r="B365" s="3"/>
      <c r="C365" s="30" t="s">
        <v>376</v>
      </c>
      <c r="D365" s="30"/>
      <c r="E365" s="30"/>
      <c r="F365" s="31">
        <v>1.87</v>
      </c>
      <c r="G365" s="31">
        <v>1.87</v>
      </c>
      <c r="H365" s="31">
        <v>0.35</v>
      </c>
      <c r="I365" s="31">
        <v>1.52</v>
      </c>
      <c r="J365" s="31"/>
      <c r="K365" s="16">
        <f t="shared" si="31"/>
        <v>8399500</v>
      </c>
      <c r="L365" s="18">
        <f t="shared" si="32"/>
        <v>8399500</v>
      </c>
      <c r="M365" s="21">
        <f t="shared" si="36"/>
        <v>2754100</v>
      </c>
      <c r="N365" s="23">
        <f t="shared" si="34"/>
        <v>7244300</v>
      </c>
      <c r="O365" s="26">
        <f t="shared" si="35"/>
        <v>3778700</v>
      </c>
    </row>
    <row r="366" spans="1:15" s="2" customFormat="1" ht="15.75">
      <c r="A366" s="28">
        <v>802253</v>
      </c>
      <c r="B366" s="3"/>
      <c r="C366" s="30" t="s">
        <v>377</v>
      </c>
      <c r="D366" s="30"/>
      <c r="E366" s="30"/>
      <c r="F366" s="31">
        <v>1.87</v>
      </c>
      <c r="G366" s="31">
        <v>1.87</v>
      </c>
      <c r="H366" s="31">
        <v>0.35</v>
      </c>
      <c r="I366" s="31">
        <v>1.52</v>
      </c>
      <c r="J366" s="31"/>
      <c r="K366" s="16">
        <f t="shared" si="31"/>
        <v>8399500</v>
      </c>
      <c r="L366" s="18">
        <f t="shared" si="32"/>
        <v>8399500</v>
      </c>
      <c r="M366" s="21">
        <f t="shared" si="36"/>
        <v>2754100</v>
      </c>
      <c r="N366" s="23">
        <f t="shared" si="34"/>
        <v>7244300</v>
      </c>
      <c r="O366" s="26">
        <f t="shared" si="35"/>
        <v>3778700</v>
      </c>
    </row>
    <row r="367" spans="1:15" s="2" customFormat="1" ht="45">
      <c r="A367" s="28">
        <v>802255</v>
      </c>
      <c r="B367" s="3"/>
      <c r="C367" s="30" t="s">
        <v>378</v>
      </c>
      <c r="D367" s="30"/>
      <c r="E367" s="30"/>
      <c r="F367" s="31">
        <v>1.46</v>
      </c>
      <c r="G367" s="31">
        <v>1.46</v>
      </c>
      <c r="H367" s="31">
        <v>0.18000000000000002</v>
      </c>
      <c r="I367" s="31">
        <v>1.28</v>
      </c>
      <c r="J367" s="31"/>
      <c r="K367" s="16">
        <f t="shared" si="31"/>
        <v>6861000</v>
      </c>
      <c r="L367" s="18">
        <f t="shared" si="32"/>
        <v>6861000</v>
      </c>
      <c r="M367" s="21">
        <f t="shared" si="36"/>
        <v>2228600</v>
      </c>
      <c r="N367" s="23">
        <f t="shared" si="34"/>
        <v>5888200</v>
      </c>
      <c r="O367" s="26">
        <f t="shared" si="35"/>
        <v>2969800</v>
      </c>
    </row>
    <row r="368" spans="1:15" s="2" customFormat="1" ht="15.75">
      <c r="A368" s="28">
        <v>802260</v>
      </c>
      <c r="B368" s="3"/>
      <c r="C368" s="30" t="s">
        <v>379</v>
      </c>
      <c r="D368" s="30"/>
      <c r="E368" s="30"/>
      <c r="F368" s="33">
        <v>0.3</v>
      </c>
      <c r="G368" s="33">
        <v>0.3</v>
      </c>
      <c r="H368" s="31">
        <v>6.0000000000000005E-2</v>
      </c>
      <c r="I368" s="31">
        <v>0.24</v>
      </c>
      <c r="J368" s="31"/>
      <c r="K368" s="16">
        <f t="shared" si="31"/>
        <v>1335000</v>
      </c>
      <c r="L368" s="18">
        <f t="shared" si="32"/>
        <v>1335000</v>
      </c>
      <c r="M368" s="21">
        <f t="shared" si="36"/>
        <v>438600</v>
      </c>
      <c r="N368" s="23">
        <f t="shared" si="34"/>
        <v>1152600</v>
      </c>
      <c r="O368" s="26">
        <f t="shared" si="35"/>
        <v>605400</v>
      </c>
    </row>
    <row r="369" spans="1:15" s="2" customFormat="1" ht="15.75">
      <c r="A369" s="28">
        <v>802265</v>
      </c>
      <c r="B369" s="3"/>
      <c r="C369" s="30" t="s">
        <v>380</v>
      </c>
      <c r="D369" s="30"/>
      <c r="E369" s="30"/>
      <c r="F369" s="31">
        <v>1.87</v>
      </c>
      <c r="G369" s="31">
        <v>1.87</v>
      </c>
      <c r="H369" s="31">
        <v>0.35</v>
      </c>
      <c r="I369" s="31">
        <v>1.52</v>
      </c>
      <c r="J369" s="31"/>
      <c r="K369" s="16">
        <f t="shared" si="31"/>
        <v>8399500</v>
      </c>
      <c r="L369" s="18">
        <f t="shared" si="32"/>
        <v>8399500</v>
      </c>
      <c r="M369" s="21">
        <f t="shared" si="36"/>
        <v>2754100</v>
      </c>
      <c r="N369" s="23">
        <f t="shared" si="34"/>
        <v>7244300</v>
      </c>
      <c r="O369" s="26">
        <f t="shared" si="35"/>
        <v>3778700</v>
      </c>
    </row>
    <row r="370" spans="1:15" s="2" customFormat="1" ht="15.75">
      <c r="A370" s="28">
        <v>802270</v>
      </c>
      <c r="B370" s="3"/>
      <c r="C370" s="30" t="s">
        <v>381</v>
      </c>
      <c r="D370" s="30"/>
      <c r="E370" s="30"/>
      <c r="F370" s="31">
        <v>1.87</v>
      </c>
      <c r="G370" s="31">
        <v>1.87</v>
      </c>
      <c r="H370" s="31">
        <v>0.35</v>
      </c>
      <c r="I370" s="31">
        <v>1.52</v>
      </c>
      <c r="J370" s="31"/>
      <c r="K370" s="16">
        <f t="shared" si="31"/>
        <v>8399500</v>
      </c>
      <c r="L370" s="18">
        <f t="shared" si="32"/>
        <v>8399500</v>
      </c>
      <c r="M370" s="21">
        <f t="shared" si="36"/>
        <v>2754100</v>
      </c>
      <c r="N370" s="23">
        <f t="shared" si="34"/>
        <v>7244300</v>
      </c>
      <c r="O370" s="26">
        <f t="shared" si="35"/>
        <v>3778700</v>
      </c>
    </row>
    <row r="371" spans="1:15" s="2" customFormat="1" ht="15.75">
      <c r="A371" s="28">
        <v>802275</v>
      </c>
      <c r="B371" s="3"/>
      <c r="C371" s="30" t="s">
        <v>382</v>
      </c>
      <c r="D371" s="30"/>
      <c r="E371" s="30"/>
      <c r="F371" s="31">
        <v>1.87</v>
      </c>
      <c r="G371" s="31">
        <v>1.87</v>
      </c>
      <c r="H371" s="31">
        <v>0.35</v>
      </c>
      <c r="I371" s="31">
        <v>1.52</v>
      </c>
      <c r="J371" s="31"/>
      <c r="K371" s="16">
        <f t="shared" si="31"/>
        <v>8399500</v>
      </c>
      <c r="L371" s="18">
        <f t="shared" si="32"/>
        <v>8399500</v>
      </c>
      <c r="M371" s="21">
        <f t="shared" si="36"/>
        <v>2754100</v>
      </c>
      <c r="N371" s="23">
        <f t="shared" si="34"/>
        <v>7244300</v>
      </c>
      <c r="O371" s="26">
        <f t="shared" si="35"/>
        <v>3778700</v>
      </c>
    </row>
    <row r="372" spans="1:15" s="2" customFormat="1" ht="15.75">
      <c r="A372" s="28">
        <v>802280</v>
      </c>
      <c r="B372" s="3"/>
      <c r="C372" s="30" t="s">
        <v>383</v>
      </c>
      <c r="D372" s="30"/>
      <c r="E372" s="30"/>
      <c r="F372" s="31">
        <v>3.45</v>
      </c>
      <c r="G372" s="31">
        <v>3.45</v>
      </c>
      <c r="H372" s="31">
        <v>1.05</v>
      </c>
      <c r="I372" s="33">
        <v>2.4</v>
      </c>
      <c r="J372" s="33"/>
      <c r="K372" s="16">
        <f t="shared" si="31"/>
        <v>14182500</v>
      </c>
      <c r="L372" s="18">
        <f t="shared" si="32"/>
        <v>14182500</v>
      </c>
      <c r="M372" s="21">
        <f t="shared" si="36"/>
        <v>4741500</v>
      </c>
      <c r="N372" s="23">
        <f t="shared" si="34"/>
        <v>12358500</v>
      </c>
      <c r="O372" s="26">
        <f t="shared" si="35"/>
        <v>6886500</v>
      </c>
    </row>
    <row r="373" spans="1:15" s="2" customFormat="1" ht="15.75">
      <c r="A373" s="28">
        <v>802285</v>
      </c>
      <c r="B373" s="3"/>
      <c r="C373" s="30" t="s">
        <v>384</v>
      </c>
      <c r="D373" s="30"/>
      <c r="E373" s="30"/>
      <c r="F373" s="31">
        <v>3.45</v>
      </c>
      <c r="G373" s="31">
        <v>3.45</v>
      </c>
      <c r="H373" s="31">
        <v>1.05</v>
      </c>
      <c r="I373" s="33">
        <v>2.4</v>
      </c>
      <c r="J373" s="33"/>
      <c r="K373" s="16">
        <f t="shared" si="31"/>
        <v>14182500</v>
      </c>
      <c r="L373" s="18">
        <f t="shared" si="32"/>
        <v>14182500</v>
      </c>
      <c r="M373" s="21">
        <f t="shared" si="36"/>
        <v>4741500</v>
      </c>
      <c r="N373" s="23">
        <f t="shared" si="34"/>
        <v>12358500</v>
      </c>
      <c r="O373" s="26">
        <f t="shared" si="35"/>
        <v>6886500</v>
      </c>
    </row>
    <row r="374" spans="1:15" s="2" customFormat="1" ht="45">
      <c r="A374" s="28">
        <v>802290</v>
      </c>
      <c r="B374" s="3"/>
      <c r="C374" s="30" t="s">
        <v>385</v>
      </c>
      <c r="D374" s="30"/>
      <c r="E374" s="30"/>
      <c r="F374" s="33">
        <v>1.9000000000000001</v>
      </c>
      <c r="G374" s="33">
        <v>1.9000000000000001</v>
      </c>
      <c r="H374" s="31">
        <v>0.53</v>
      </c>
      <c r="I374" s="31">
        <v>1.37</v>
      </c>
      <c r="J374" s="31"/>
      <c r="K374" s="16">
        <f t="shared" si="31"/>
        <v>7967500.0000000009</v>
      </c>
      <c r="L374" s="18">
        <f t="shared" si="32"/>
        <v>7967500.0000000009</v>
      </c>
      <c r="M374" s="21">
        <f t="shared" si="36"/>
        <v>2651800</v>
      </c>
      <c r="N374" s="23">
        <f t="shared" si="34"/>
        <v>6926300</v>
      </c>
      <c r="O374" s="26">
        <f t="shared" si="35"/>
        <v>3802700</v>
      </c>
    </row>
    <row r="375" spans="1:15" s="2" customFormat="1" ht="75">
      <c r="A375" s="28">
        <v>802295</v>
      </c>
      <c r="B375" s="3"/>
      <c r="C375" s="30" t="s">
        <v>386</v>
      </c>
      <c r="D375" s="30" t="s">
        <v>387</v>
      </c>
      <c r="E375" s="30"/>
      <c r="F375" s="31">
        <v>2.93</v>
      </c>
      <c r="G375" s="31">
        <v>2.93</v>
      </c>
      <c r="H375" s="31">
        <v>0.21</v>
      </c>
      <c r="I375" s="31">
        <v>2.72</v>
      </c>
      <c r="J375" s="31"/>
      <c r="K375" s="16">
        <f t="shared" si="31"/>
        <v>14260500.000000002</v>
      </c>
      <c r="L375" s="18">
        <f t="shared" si="32"/>
        <v>14260500.000000002</v>
      </c>
      <c r="M375" s="21">
        <f t="shared" si="36"/>
        <v>4599500</v>
      </c>
      <c r="N375" s="23">
        <f t="shared" si="34"/>
        <v>12193300</v>
      </c>
      <c r="O375" s="26">
        <f t="shared" si="35"/>
        <v>5991700</v>
      </c>
    </row>
    <row r="376" spans="1:15" s="2" customFormat="1" ht="30">
      <c r="A376" s="28">
        <v>802300</v>
      </c>
      <c r="B376" s="3"/>
      <c r="C376" s="30" t="s">
        <v>388</v>
      </c>
      <c r="D376" s="30"/>
      <c r="E376" s="30"/>
      <c r="F376" s="33">
        <v>0.2</v>
      </c>
      <c r="G376" s="33">
        <v>0.2</v>
      </c>
      <c r="H376" s="31">
        <v>0.04</v>
      </c>
      <c r="I376" s="31">
        <v>0.16</v>
      </c>
      <c r="J376" s="31"/>
      <c r="K376" s="16">
        <f t="shared" si="31"/>
        <v>890000</v>
      </c>
      <c r="L376" s="18">
        <f t="shared" si="32"/>
        <v>890000</v>
      </c>
      <c r="M376" s="21">
        <f t="shared" si="36"/>
        <v>292400</v>
      </c>
      <c r="N376" s="23">
        <f t="shared" si="34"/>
        <v>768400</v>
      </c>
      <c r="O376" s="26">
        <f t="shared" si="35"/>
        <v>403600</v>
      </c>
    </row>
    <row r="377" spans="1:15" s="2" customFormat="1" ht="15.75">
      <c r="A377" s="28">
        <v>802305</v>
      </c>
      <c r="B377" s="3"/>
      <c r="C377" s="30" t="s">
        <v>389</v>
      </c>
      <c r="D377" s="30"/>
      <c r="E377" s="30"/>
      <c r="F377" s="31">
        <v>0.12</v>
      </c>
      <c r="G377" s="31">
        <v>0.12</v>
      </c>
      <c r="H377" s="31">
        <v>0.02</v>
      </c>
      <c r="I377" s="33">
        <v>9.9999999999999992E-2</v>
      </c>
      <c r="J377" s="33"/>
      <c r="K377" s="16">
        <f t="shared" si="31"/>
        <v>547000</v>
      </c>
      <c r="L377" s="18">
        <f t="shared" si="32"/>
        <v>547000</v>
      </c>
      <c r="M377" s="21">
        <f t="shared" si="36"/>
        <v>178800</v>
      </c>
      <c r="N377" s="23">
        <f t="shared" si="34"/>
        <v>470999.99999999994</v>
      </c>
      <c r="O377" s="26">
        <f t="shared" si="35"/>
        <v>242999.99999999997</v>
      </c>
    </row>
    <row r="378" spans="1:15" s="2" customFormat="1" ht="30">
      <c r="A378" s="28">
        <v>802315</v>
      </c>
      <c r="B378" s="3"/>
      <c r="C378" s="30" t="s">
        <v>390</v>
      </c>
      <c r="D378" s="30"/>
      <c r="E378" s="30"/>
      <c r="F378" s="31">
        <v>0.08</v>
      </c>
      <c r="G378" s="31">
        <v>0.08</v>
      </c>
      <c r="H378" s="31">
        <v>0.02</v>
      </c>
      <c r="I378" s="31">
        <v>6.0000000000000005E-2</v>
      </c>
      <c r="J378" s="31"/>
      <c r="K378" s="16">
        <f t="shared" si="31"/>
        <v>343000</v>
      </c>
      <c r="L378" s="18">
        <f t="shared" si="32"/>
        <v>343000</v>
      </c>
      <c r="M378" s="21">
        <f t="shared" si="36"/>
        <v>113600.00000000001</v>
      </c>
      <c r="N378" s="23">
        <f t="shared" si="34"/>
        <v>297400</v>
      </c>
      <c r="O378" s="26">
        <f t="shared" si="35"/>
        <v>160600</v>
      </c>
    </row>
    <row r="379" spans="1:15" s="2" customFormat="1" ht="30">
      <c r="A379" s="28">
        <v>802320</v>
      </c>
      <c r="B379" s="3"/>
      <c r="C379" s="30" t="s">
        <v>391</v>
      </c>
      <c r="D379" s="30"/>
      <c r="E379" s="30"/>
      <c r="F379" s="31">
        <v>3.8499999999999996</v>
      </c>
      <c r="G379" s="31">
        <v>3.8499999999999996</v>
      </c>
      <c r="H379" s="31">
        <v>0.52</v>
      </c>
      <c r="I379" s="31">
        <v>3.3299999999999996</v>
      </c>
      <c r="J379" s="31"/>
      <c r="K379" s="16">
        <f t="shared" si="31"/>
        <v>17944999.999999996</v>
      </c>
      <c r="L379" s="18">
        <f t="shared" si="32"/>
        <v>17944999.999999996</v>
      </c>
      <c r="M379" s="21">
        <f t="shared" si="36"/>
        <v>5838699.9999999991</v>
      </c>
      <c r="N379" s="23">
        <f t="shared" si="34"/>
        <v>15414199.999999998</v>
      </c>
      <c r="O379" s="26">
        <f t="shared" si="35"/>
        <v>7821799.9999999991</v>
      </c>
    </row>
    <row r="380" spans="1:15" s="2" customFormat="1" ht="30">
      <c r="A380" s="28">
        <v>802325</v>
      </c>
      <c r="B380" s="3"/>
      <c r="C380" s="30" t="s">
        <v>392</v>
      </c>
      <c r="D380" s="30"/>
      <c r="E380" s="30"/>
      <c r="F380" s="31">
        <v>0.66</v>
      </c>
      <c r="G380" s="31">
        <v>0.66</v>
      </c>
      <c r="H380" s="31">
        <v>0.16</v>
      </c>
      <c r="I380" s="33">
        <v>0.5</v>
      </c>
      <c r="J380" s="33"/>
      <c r="K380" s="16">
        <f t="shared" si="31"/>
        <v>2846000</v>
      </c>
      <c r="L380" s="18">
        <f t="shared" si="32"/>
        <v>2846000</v>
      </c>
      <c r="M380" s="21">
        <f t="shared" si="36"/>
        <v>941400</v>
      </c>
      <c r="N380" s="23">
        <f t="shared" si="34"/>
        <v>2466000</v>
      </c>
      <c r="O380" s="26">
        <f t="shared" si="35"/>
        <v>1326000</v>
      </c>
    </row>
    <row r="381" spans="1:15" s="2" customFormat="1" ht="15.75">
      <c r="A381" s="28">
        <v>802330</v>
      </c>
      <c r="B381" s="3"/>
      <c r="C381" s="30" t="s">
        <v>393</v>
      </c>
      <c r="D381" s="30"/>
      <c r="E381" s="30"/>
      <c r="F381" s="31">
        <v>1.6199999999999999</v>
      </c>
      <c r="G381" s="31">
        <v>1.6199999999999999</v>
      </c>
      <c r="H381" s="31">
        <v>0.22</v>
      </c>
      <c r="I381" s="33">
        <v>1.4</v>
      </c>
      <c r="J381" s="33"/>
      <c r="K381" s="16">
        <f t="shared" si="31"/>
        <v>7547000</v>
      </c>
      <c r="L381" s="18">
        <f t="shared" si="32"/>
        <v>7547000</v>
      </c>
      <c r="M381" s="21">
        <f t="shared" si="36"/>
        <v>2455800</v>
      </c>
      <c r="N381" s="23">
        <f t="shared" si="34"/>
        <v>6483000</v>
      </c>
      <c r="O381" s="26">
        <f t="shared" si="35"/>
        <v>3291000</v>
      </c>
    </row>
    <row r="382" spans="1:15" s="2" customFormat="1" ht="30">
      <c r="A382" s="28">
        <v>802335</v>
      </c>
      <c r="B382" s="3"/>
      <c r="C382" s="30" t="s">
        <v>394</v>
      </c>
      <c r="D382" s="30"/>
      <c r="E382" s="30"/>
      <c r="F382" s="31">
        <v>0.48</v>
      </c>
      <c r="G382" s="31">
        <v>0.48</v>
      </c>
      <c r="H382" s="31">
        <v>0.12</v>
      </c>
      <c r="I382" s="31">
        <v>0.36</v>
      </c>
      <c r="J382" s="31"/>
      <c r="K382" s="16">
        <f t="shared" si="31"/>
        <v>2058000</v>
      </c>
      <c r="L382" s="18">
        <f t="shared" si="32"/>
        <v>2058000</v>
      </c>
      <c r="M382" s="21">
        <f t="shared" si="36"/>
        <v>681600</v>
      </c>
      <c r="N382" s="23">
        <f t="shared" si="34"/>
        <v>1784400</v>
      </c>
      <c r="O382" s="26">
        <f t="shared" si="35"/>
        <v>963600</v>
      </c>
    </row>
    <row r="383" spans="1:15" s="2" customFormat="1" ht="30">
      <c r="A383" s="28">
        <v>802340</v>
      </c>
      <c r="B383" s="3"/>
      <c r="C383" s="30" t="s">
        <v>395</v>
      </c>
      <c r="D383" s="30"/>
      <c r="E383" s="30"/>
      <c r="F383" s="31">
        <v>0.25</v>
      </c>
      <c r="G383" s="31">
        <v>0.25</v>
      </c>
      <c r="H383" s="31">
        <v>0.05</v>
      </c>
      <c r="I383" s="33">
        <v>0.2</v>
      </c>
      <c r="J383" s="33"/>
      <c r="K383" s="16">
        <f t="shared" si="31"/>
        <v>1112500</v>
      </c>
      <c r="L383" s="18">
        <f t="shared" si="32"/>
        <v>1112500</v>
      </c>
      <c r="M383" s="21">
        <f t="shared" si="36"/>
        <v>365500</v>
      </c>
      <c r="N383" s="23">
        <f t="shared" si="34"/>
        <v>960500</v>
      </c>
      <c r="O383" s="26">
        <f t="shared" si="35"/>
        <v>504500</v>
      </c>
    </row>
    <row r="384" spans="1:15" s="2" customFormat="1" ht="30">
      <c r="A384" s="28">
        <v>802345</v>
      </c>
      <c r="B384" s="3"/>
      <c r="C384" s="30" t="s">
        <v>396</v>
      </c>
      <c r="D384" s="30"/>
      <c r="E384" s="30"/>
      <c r="F384" s="31">
        <v>1.1599999999999999</v>
      </c>
      <c r="G384" s="31">
        <v>1.1599999999999999</v>
      </c>
      <c r="H384" s="31">
        <v>0.16</v>
      </c>
      <c r="I384" s="33">
        <v>1</v>
      </c>
      <c r="J384" s="33"/>
      <c r="K384" s="16">
        <f t="shared" si="31"/>
        <v>5396000</v>
      </c>
      <c r="L384" s="18">
        <f t="shared" si="32"/>
        <v>5396000</v>
      </c>
      <c r="M384" s="21">
        <f t="shared" si="36"/>
        <v>1756400</v>
      </c>
      <c r="N384" s="23">
        <f t="shared" si="34"/>
        <v>4636000</v>
      </c>
      <c r="O384" s="26">
        <f t="shared" si="35"/>
        <v>2356000</v>
      </c>
    </row>
    <row r="385" spans="1:15" s="2" customFormat="1" ht="45">
      <c r="A385" s="28">
        <v>802350</v>
      </c>
      <c r="B385" s="3"/>
      <c r="C385" s="30" t="s">
        <v>397</v>
      </c>
      <c r="D385" s="30"/>
      <c r="E385" s="30"/>
      <c r="F385" s="31">
        <v>0.89</v>
      </c>
      <c r="G385" s="31">
        <v>0.89</v>
      </c>
      <c r="H385" s="31">
        <v>0.21</v>
      </c>
      <c r="I385" s="31">
        <v>0.68</v>
      </c>
      <c r="J385" s="31"/>
      <c r="K385" s="16">
        <f t="shared" si="31"/>
        <v>3856500.0000000005</v>
      </c>
      <c r="L385" s="18">
        <f t="shared" si="32"/>
        <v>3856500.0000000005</v>
      </c>
      <c r="M385" s="21">
        <f t="shared" si="36"/>
        <v>1274300</v>
      </c>
      <c r="N385" s="23">
        <f t="shared" si="34"/>
        <v>3339700</v>
      </c>
      <c r="O385" s="26">
        <f t="shared" si="35"/>
        <v>1789300</v>
      </c>
    </row>
    <row r="386" spans="1:15" s="2" customFormat="1" ht="15.75">
      <c r="A386" s="28">
        <v>802355</v>
      </c>
      <c r="B386" s="3" t="s">
        <v>7</v>
      </c>
      <c r="C386" s="30" t="s">
        <v>398</v>
      </c>
      <c r="D386" s="30"/>
      <c r="E386" s="30"/>
      <c r="F386" s="31">
        <v>1.28</v>
      </c>
      <c r="G386" s="31">
        <v>1.28</v>
      </c>
      <c r="H386" s="31">
        <v>0.32</v>
      </c>
      <c r="I386" s="31">
        <v>0.96</v>
      </c>
      <c r="J386" s="31"/>
      <c r="K386" s="16">
        <f t="shared" si="31"/>
        <v>5488000</v>
      </c>
      <c r="L386" s="18">
        <f t="shared" si="32"/>
        <v>5488000</v>
      </c>
      <c r="M386" s="17">
        <v>0</v>
      </c>
      <c r="N386" s="23">
        <f t="shared" si="34"/>
        <v>4758400</v>
      </c>
      <c r="O386" s="26">
        <f t="shared" si="35"/>
        <v>2569600</v>
      </c>
    </row>
    <row r="387" spans="1:15" s="2" customFormat="1" ht="15.75">
      <c r="A387" s="28">
        <v>802360</v>
      </c>
      <c r="B387" s="3" t="s">
        <v>7</v>
      </c>
      <c r="C387" s="30" t="s">
        <v>399</v>
      </c>
      <c r="D387" s="30"/>
      <c r="E387" s="30"/>
      <c r="F387" s="31">
        <v>0.82000000000000006</v>
      </c>
      <c r="G387" s="31">
        <v>0.82000000000000006</v>
      </c>
      <c r="H387" s="31">
        <v>0.21000000000000002</v>
      </c>
      <c r="I387" s="31">
        <v>0.61</v>
      </c>
      <c r="J387" s="31"/>
      <c r="K387" s="16">
        <f t="shared" si="31"/>
        <v>3499500</v>
      </c>
      <c r="L387" s="18">
        <f t="shared" si="32"/>
        <v>3499500</v>
      </c>
      <c r="M387" s="17">
        <v>0</v>
      </c>
      <c r="N387" s="23">
        <f t="shared" si="34"/>
        <v>3035900</v>
      </c>
      <c r="O387" s="26">
        <f t="shared" si="35"/>
        <v>1645100</v>
      </c>
    </row>
    <row r="388" spans="1:15" s="2" customFormat="1" ht="15.75">
      <c r="A388" s="28">
        <v>802365</v>
      </c>
      <c r="B388" s="3" t="s">
        <v>7</v>
      </c>
      <c r="C388" s="30" t="s">
        <v>400</v>
      </c>
      <c r="D388" s="30"/>
      <c r="E388" s="30"/>
      <c r="F388" s="31">
        <v>1.42</v>
      </c>
      <c r="G388" s="31">
        <v>1.42</v>
      </c>
      <c r="H388" s="31">
        <v>0.35</v>
      </c>
      <c r="I388" s="31">
        <v>1.07</v>
      </c>
      <c r="J388" s="31"/>
      <c r="K388" s="16">
        <f t="shared" ref="K388:K451" si="37">AzadFani*I388+AzadProf*H388</f>
        <v>6104500</v>
      </c>
      <c r="L388" s="18">
        <f t="shared" ref="L388:L451" si="38">ArteshFani*I388+ArteshProf*H388</f>
        <v>6104500</v>
      </c>
      <c r="M388" s="17">
        <v>0</v>
      </c>
      <c r="N388" s="23">
        <f t="shared" ref="N388:N451" si="39">KheyriyehFani*I388+KheyriyehProf*H388</f>
        <v>5291300</v>
      </c>
      <c r="O388" s="26">
        <f t="shared" ref="O388:O451" si="40">OmoomiFani*I388+OmoomiProf*H388</f>
        <v>2851700</v>
      </c>
    </row>
    <row r="389" spans="1:15" s="2" customFormat="1" ht="30">
      <c r="A389" s="28">
        <v>802370</v>
      </c>
      <c r="B389" s="3" t="s">
        <v>7</v>
      </c>
      <c r="C389" s="30" t="s">
        <v>401</v>
      </c>
      <c r="D389" s="30"/>
      <c r="E389" s="30"/>
      <c r="F389" s="31">
        <v>1.42</v>
      </c>
      <c r="G389" s="31">
        <v>1.42</v>
      </c>
      <c r="H389" s="31">
        <v>0.35</v>
      </c>
      <c r="I389" s="31">
        <v>1.07</v>
      </c>
      <c r="J389" s="31"/>
      <c r="K389" s="16">
        <f t="shared" si="37"/>
        <v>6104500</v>
      </c>
      <c r="L389" s="18">
        <f t="shared" si="38"/>
        <v>6104500</v>
      </c>
      <c r="M389" s="17">
        <v>0</v>
      </c>
      <c r="N389" s="23">
        <f t="shared" si="39"/>
        <v>5291300</v>
      </c>
      <c r="O389" s="26">
        <f t="shared" si="40"/>
        <v>2851700</v>
      </c>
    </row>
    <row r="390" spans="1:15" s="2" customFormat="1" ht="30">
      <c r="A390" s="28">
        <v>802375</v>
      </c>
      <c r="B390" s="3" t="s">
        <v>7</v>
      </c>
      <c r="C390" s="30" t="s">
        <v>402</v>
      </c>
      <c r="D390" s="30"/>
      <c r="E390" s="30"/>
      <c r="F390" s="31">
        <v>0.28000000000000003</v>
      </c>
      <c r="G390" s="31">
        <v>0.28000000000000003</v>
      </c>
      <c r="H390" s="31">
        <v>0.08</v>
      </c>
      <c r="I390" s="33">
        <v>0.2</v>
      </c>
      <c r="J390" s="33"/>
      <c r="K390" s="16">
        <f t="shared" si="37"/>
        <v>1168000</v>
      </c>
      <c r="L390" s="18">
        <f t="shared" si="38"/>
        <v>1168000</v>
      </c>
      <c r="M390" s="17">
        <v>0</v>
      </c>
      <c r="N390" s="23">
        <f t="shared" si="39"/>
        <v>1016000</v>
      </c>
      <c r="O390" s="26">
        <f t="shared" si="40"/>
        <v>560000</v>
      </c>
    </row>
    <row r="391" spans="1:15" s="2" customFormat="1" ht="15.75">
      <c r="A391" s="28">
        <v>802500</v>
      </c>
      <c r="B391" s="3"/>
      <c r="C391" s="30" t="s">
        <v>403</v>
      </c>
      <c r="D391" s="30"/>
      <c r="E391" s="30"/>
      <c r="F391" s="33">
        <v>0.4</v>
      </c>
      <c r="G391" s="33">
        <v>0.4</v>
      </c>
      <c r="H391" s="31">
        <v>0.12</v>
      </c>
      <c r="I391" s="31">
        <v>0.28000000000000003</v>
      </c>
      <c r="J391" s="31"/>
      <c r="K391" s="16">
        <f t="shared" si="37"/>
        <v>1650000.0000000002</v>
      </c>
      <c r="L391" s="18">
        <f t="shared" si="38"/>
        <v>1650000.0000000002</v>
      </c>
      <c r="M391" s="21">
        <f>DolatiFani*I391+DolatiProf*H391</f>
        <v>551200</v>
      </c>
      <c r="N391" s="23">
        <f t="shared" si="39"/>
        <v>1437200</v>
      </c>
      <c r="O391" s="26">
        <f t="shared" si="40"/>
        <v>798800</v>
      </c>
    </row>
    <row r="392" spans="1:15" s="2" customFormat="1" ht="30">
      <c r="A392" s="28">
        <v>802505</v>
      </c>
      <c r="B392" s="3"/>
      <c r="C392" s="30" t="s">
        <v>404</v>
      </c>
      <c r="D392" s="30"/>
      <c r="E392" s="30"/>
      <c r="F392" s="31">
        <v>0.13</v>
      </c>
      <c r="G392" s="31">
        <v>0.13</v>
      </c>
      <c r="H392" s="31">
        <v>0.03</v>
      </c>
      <c r="I392" s="33">
        <v>9.9999999999999992E-2</v>
      </c>
      <c r="J392" s="33"/>
      <c r="K392" s="16">
        <f t="shared" si="37"/>
        <v>565500</v>
      </c>
      <c r="L392" s="18">
        <f t="shared" si="38"/>
        <v>565500</v>
      </c>
      <c r="M392" s="21">
        <f>DolatiFani*I392+DolatiProf*H392</f>
        <v>186700</v>
      </c>
      <c r="N392" s="23">
        <f t="shared" si="39"/>
        <v>489499.99999999994</v>
      </c>
      <c r="O392" s="26">
        <f t="shared" si="40"/>
        <v>261499.99999999997</v>
      </c>
    </row>
    <row r="393" spans="1:15" s="2" customFormat="1" ht="30">
      <c r="A393" s="28">
        <v>802510</v>
      </c>
      <c r="B393" s="3" t="s">
        <v>7</v>
      </c>
      <c r="C393" s="30" t="s">
        <v>405</v>
      </c>
      <c r="D393" s="30"/>
      <c r="E393" s="30"/>
      <c r="F393" s="31">
        <v>1.58</v>
      </c>
      <c r="G393" s="31">
        <v>1.58</v>
      </c>
      <c r="H393" s="31">
        <v>0.14000000000000001</v>
      </c>
      <c r="I393" s="31">
        <v>1.44</v>
      </c>
      <c r="J393" s="31"/>
      <c r="K393" s="16">
        <f t="shared" si="37"/>
        <v>7603000</v>
      </c>
      <c r="L393" s="18">
        <f t="shared" si="38"/>
        <v>7603000</v>
      </c>
      <c r="M393" s="17">
        <v>0</v>
      </c>
      <c r="N393" s="23">
        <f t="shared" si="39"/>
        <v>6508600</v>
      </c>
      <c r="O393" s="26">
        <f t="shared" si="40"/>
        <v>3225400</v>
      </c>
    </row>
    <row r="394" spans="1:15" s="2" customFormat="1" ht="15.75">
      <c r="A394" s="28">
        <v>802515</v>
      </c>
      <c r="B394" s="3"/>
      <c r="C394" s="30" t="s">
        <v>406</v>
      </c>
      <c r="D394" s="30"/>
      <c r="E394" s="30"/>
      <c r="F394" s="31">
        <v>0.75</v>
      </c>
      <c r="G394" s="31">
        <v>0.75</v>
      </c>
      <c r="H394" s="31">
        <v>0.14000000000000001</v>
      </c>
      <c r="I394" s="31">
        <v>0.61</v>
      </c>
      <c r="J394" s="31"/>
      <c r="K394" s="16">
        <f t="shared" si="37"/>
        <v>3370000</v>
      </c>
      <c r="L394" s="18">
        <f t="shared" si="38"/>
        <v>3370000</v>
      </c>
      <c r="M394" s="21">
        <f t="shared" ref="M394:M399" si="41">DolatiFani*I394+DolatiProf*H394</f>
        <v>1104900</v>
      </c>
      <c r="N394" s="23">
        <f t="shared" si="39"/>
        <v>2906400</v>
      </c>
      <c r="O394" s="26">
        <f t="shared" si="40"/>
        <v>1515600</v>
      </c>
    </row>
    <row r="395" spans="1:15" s="2" customFormat="1" ht="15.75">
      <c r="A395" s="28">
        <v>802520</v>
      </c>
      <c r="B395" s="3"/>
      <c r="C395" s="30" t="s">
        <v>407</v>
      </c>
      <c r="D395" s="30"/>
      <c r="E395" s="30"/>
      <c r="F395" s="33">
        <v>1.6</v>
      </c>
      <c r="G395" s="33">
        <v>1.6</v>
      </c>
      <c r="H395" s="31">
        <v>0.31</v>
      </c>
      <c r="I395" s="31">
        <v>1.29</v>
      </c>
      <c r="J395" s="31"/>
      <c r="K395" s="16">
        <f t="shared" si="37"/>
        <v>7152500</v>
      </c>
      <c r="L395" s="18">
        <f t="shared" si="38"/>
        <v>7152500</v>
      </c>
      <c r="M395" s="21">
        <f t="shared" si="41"/>
        <v>2347600</v>
      </c>
      <c r="N395" s="23">
        <f t="shared" si="39"/>
        <v>6172100</v>
      </c>
      <c r="O395" s="26">
        <f t="shared" si="40"/>
        <v>3230900</v>
      </c>
    </row>
    <row r="396" spans="1:15" s="2" customFormat="1" ht="15.75">
      <c r="A396" s="28">
        <v>802525</v>
      </c>
      <c r="B396" s="3"/>
      <c r="C396" s="30" t="s">
        <v>408</v>
      </c>
      <c r="D396" s="30"/>
      <c r="E396" s="30"/>
      <c r="F396" s="31">
        <v>0.15</v>
      </c>
      <c r="G396" s="31">
        <v>0.15</v>
      </c>
      <c r="H396" s="31">
        <v>0.05</v>
      </c>
      <c r="I396" s="33">
        <v>9.9999999999999992E-2</v>
      </c>
      <c r="J396" s="33"/>
      <c r="K396" s="16">
        <f t="shared" si="37"/>
        <v>602500</v>
      </c>
      <c r="L396" s="18">
        <f t="shared" si="38"/>
        <v>602500</v>
      </c>
      <c r="M396" s="21">
        <f t="shared" si="41"/>
        <v>202500</v>
      </c>
      <c r="N396" s="23">
        <f t="shared" si="39"/>
        <v>526500</v>
      </c>
      <c r="O396" s="26">
        <f t="shared" si="40"/>
        <v>298500</v>
      </c>
    </row>
    <row r="397" spans="1:15" s="2" customFormat="1" ht="15.75">
      <c r="A397" s="28">
        <v>802530</v>
      </c>
      <c r="B397" s="3"/>
      <c r="C397" s="30" t="s">
        <v>409</v>
      </c>
      <c r="D397" s="30"/>
      <c r="E397" s="30"/>
      <c r="F397" s="31">
        <v>0.28999999999999998</v>
      </c>
      <c r="G397" s="31">
        <v>0.28999999999999998</v>
      </c>
      <c r="H397" s="33">
        <v>9.9999999999999992E-2</v>
      </c>
      <c r="I397" s="31">
        <v>0.19</v>
      </c>
      <c r="J397" s="31"/>
      <c r="K397" s="16">
        <f t="shared" si="37"/>
        <v>1154000</v>
      </c>
      <c r="L397" s="18">
        <f t="shared" si="38"/>
        <v>1154000</v>
      </c>
      <c r="M397" s="21">
        <f t="shared" si="41"/>
        <v>388700</v>
      </c>
      <c r="N397" s="23">
        <f t="shared" si="39"/>
        <v>1009600</v>
      </c>
      <c r="O397" s="26">
        <f t="shared" si="40"/>
        <v>576400</v>
      </c>
    </row>
    <row r="398" spans="1:15" s="2" customFormat="1" ht="30">
      <c r="A398" s="28">
        <v>802535</v>
      </c>
      <c r="B398" s="3"/>
      <c r="C398" s="30" t="s">
        <v>410</v>
      </c>
      <c r="D398" s="30" t="s">
        <v>411</v>
      </c>
      <c r="E398" s="30"/>
      <c r="F398" s="31">
        <v>0.66999999999999993</v>
      </c>
      <c r="G398" s="31">
        <v>0.66999999999999993</v>
      </c>
      <c r="H398" s="31">
        <v>7.0000000000000007E-2</v>
      </c>
      <c r="I398" s="33">
        <v>0.6</v>
      </c>
      <c r="J398" s="33"/>
      <c r="K398" s="16">
        <f t="shared" si="37"/>
        <v>3189500</v>
      </c>
      <c r="L398" s="18">
        <f t="shared" si="38"/>
        <v>3189500</v>
      </c>
      <c r="M398" s="21">
        <f t="shared" si="41"/>
        <v>1033300</v>
      </c>
      <c r="N398" s="23">
        <f t="shared" si="39"/>
        <v>2733500</v>
      </c>
      <c r="O398" s="26">
        <f t="shared" si="40"/>
        <v>1365500</v>
      </c>
    </row>
    <row r="399" spans="1:15" s="2" customFormat="1" ht="30">
      <c r="A399" s="28">
        <v>802540</v>
      </c>
      <c r="B399" s="3"/>
      <c r="C399" s="30" t="s">
        <v>412</v>
      </c>
      <c r="D399" s="30"/>
      <c r="E399" s="30"/>
      <c r="F399" s="31">
        <v>0.37</v>
      </c>
      <c r="G399" s="31">
        <v>0.37</v>
      </c>
      <c r="H399" s="31">
        <v>0.05</v>
      </c>
      <c r="I399" s="31">
        <v>0.32</v>
      </c>
      <c r="J399" s="31"/>
      <c r="K399" s="16">
        <f t="shared" si="37"/>
        <v>1724500</v>
      </c>
      <c r="L399" s="18">
        <f t="shared" si="38"/>
        <v>1724500</v>
      </c>
      <c r="M399" s="21">
        <f t="shared" si="41"/>
        <v>561100</v>
      </c>
      <c r="N399" s="23">
        <f t="shared" si="39"/>
        <v>1481300</v>
      </c>
      <c r="O399" s="26">
        <f t="shared" si="40"/>
        <v>751700</v>
      </c>
    </row>
    <row r="400" spans="1:15" s="2" customFormat="1" ht="15.75">
      <c r="A400" s="28">
        <v>802545</v>
      </c>
      <c r="B400" s="3" t="s">
        <v>7</v>
      </c>
      <c r="C400" s="30" t="s">
        <v>413</v>
      </c>
      <c r="D400" s="30"/>
      <c r="E400" s="30"/>
      <c r="F400" s="31">
        <v>5.9899999999999993</v>
      </c>
      <c r="G400" s="31">
        <v>5.9899999999999993</v>
      </c>
      <c r="H400" s="31">
        <v>1.1300000000000001</v>
      </c>
      <c r="I400" s="31">
        <v>4.8599999999999994</v>
      </c>
      <c r="J400" s="31"/>
      <c r="K400" s="16">
        <f t="shared" si="37"/>
        <v>26876499.999999996</v>
      </c>
      <c r="L400" s="18">
        <f t="shared" si="38"/>
        <v>26876499.999999996</v>
      </c>
      <c r="M400" s="17">
        <v>0</v>
      </c>
      <c r="N400" s="23">
        <f t="shared" si="39"/>
        <v>23182899.999999996</v>
      </c>
      <c r="O400" s="26">
        <f t="shared" si="40"/>
        <v>12102099.999999998</v>
      </c>
    </row>
    <row r="401" spans="1:15" s="2" customFormat="1" ht="15.75">
      <c r="A401" s="28">
        <v>802550</v>
      </c>
      <c r="B401" s="3"/>
      <c r="C401" s="30" t="s">
        <v>414</v>
      </c>
      <c r="D401" s="30"/>
      <c r="E401" s="30"/>
      <c r="F401" s="31">
        <v>0.11</v>
      </c>
      <c r="G401" s="31">
        <v>0.11</v>
      </c>
      <c r="H401" s="31">
        <v>0.03</v>
      </c>
      <c r="I401" s="31">
        <v>0.08</v>
      </c>
      <c r="J401" s="31"/>
      <c r="K401" s="16">
        <f t="shared" si="37"/>
        <v>463500</v>
      </c>
      <c r="L401" s="18">
        <f t="shared" si="38"/>
        <v>463500</v>
      </c>
      <c r="M401" s="21">
        <f t="shared" ref="M401:M418" si="42">DolatiFani*I401+DolatiProf*H401</f>
        <v>154100</v>
      </c>
      <c r="N401" s="23">
        <f t="shared" si="39"/>
        <v>402700</v>
      </c>
      <c r="O401" s="26">
        <f t="shared" si="40"/>
        <v>220300</v>
      </c>
    </row>
    <row r="402" spans="1:15" s="2" customFormat="1" ht="15.75">
      <c r="A402" s="28">
        <v>802555</v>
      </c>
      <c r="B402" s="3"/>
      <c r="C402" s="30" t="s">
        <v>415</v>
      </c>
      <c r="D402" s="30"/>
      <c r="E402" s="30"/>
      <c r="F402" s="31">
        <v>3.25</v>
      </c>
      <c r="G402" s="31">
        <v>3.25</v>
      </c>
      <c r="H402" s="31">
        <v>0.61</v>
      </c>
      <c r="I402" s="31">
        <v>2.64</v>
      </c>
      <c r="J402" s="31"/>
      <c r="K402" s="16">
        <f t="shared" si="37"/>
        <v>14592500</v>
      </c>
      <c r="L402" s="18">
        <f t="shared" si="38"/>
        <v>14592500</v>
      </c>
      <c r="M402" s="21">
        <f t="shared" si="42"/>
        <v>4785100</v>
      </c>
      <c r="N402" s="23">
        <f t="shared" si="39"/>
        <v>12586100</v>
      </c>
      <c r="O402" s="26">
        <f t="shared" si="40"/>
        <v>6566900</v>
      </c>
    </row>
    <row r="403" spans="1:15" s="2" customFormat="1" ht="15.75">
      <c r="A403" s="28">
        <v>802560</v>
      </c>
      <c r="B403" s="3"/>
      <c r="C403" s="30" t="s">
        <v>416</v>
      </c>
      <c r="D403" s="30"/>
      <c r="E403" s="30"/>
      <c r="F403" s="31">
        <v>1.03</v>
      </c>
      <c r="G403" s="31">
        <v>1.03</v>
      </c>
      <c r="H403" s="31">
        <v>0.24000000000000002</v>
      </c>
      <c r="I403" s="31">
        <v>0.79</v>
      </c>
      <c r="J403" s="31"/>
      <c r="K403" s="16">
        <f t="shared" si="37"/>
        <v>4473000</v>
      </c>
      <c r="L403" s="18">
        <f t="shared" si="38"/>
        <v>4473000</v>
      </c>
      <c r="M403" s="21">
        <f t="shared" si="42"/>
        <v>1477300</v>
      </c>
      <c r="N403" s="23">
        <f t="shared" si="39"/>
        <v>3872600</v>
      </c>
      <c r="O403" s="26">
        <f t="shared" si="40"/>
        <v>2071400</v>
      </c>
    </row>
    <row r="404" spans="1:15" s="2" customFormat="1" ht="15.75">
      <c r="A404" s="28">
        <v>802565</v>
      </c>
      <c r="B404" s="3"/>
      <c r="C404" s="30" t="s">
        <v>417</v>
      </c>
      <c r="D404" s="30"/>
      <c r="E404" s="30"/>
      <c r="F404" s="31">
        <v>1.73</v>
      </c>
      <c r="G404" s="31">
        <v>1.73</v>
      </c>
      <c r="H404" s="31">
        <v>0.41000000000000003</v>
      </c>
      <c r="I404" s="31">
        <v>1.32</v>
      </c>
      <c r="J404" s="31"/>
      <c r="K404" s="16">
        <f t="shared" si="37"/>
        <v>7490500</v>
      </c>
      <c r="L404" s="18">
        <f t="shared" si="38"/>
        <v>7490500</v>
      </c>
      <c r="M404" s="21">
        <f t="shared" si="42"/>
        <v>2475500</v>
      </c>
      <c r="N404" s="23">
        <f t="shared" si="39"/>
        <v>6487300</v>
      </c>
      <c r="O404" s="26">
        <f t="shared" si="40"/>
        <v>3477700</v>
      </c>
    </row>
    <row r="405" spans="1:15" s="2" customFormat="1" ht="30">
      <c r="A405" s="28">
        <v>802570</v>
      </c>
      <c r="B405" s="3"/>
      <c r="C405" s="30" t="s">
        <v>418</v>
      </c>
      <c r="D405" s="30"/>
      <c r="E405" s="30"/>
      <c r="F405" s="31">
        <v>1.79</v>
      </c>
      <c r="G405" s="31">
        <v>1.79</v>
      </c>
      <c r="H405" s="31">
        <v>0.42</v>
      </c>
      <c r="I405" s="31">
        <v>1.37</v>
      </c>
      <c r="J405" s="31"/>
      <c r="K405" s="16">
        <f t="shared" si="37"/>
        <v>7764000.0000000009</v>
      </c>
      <c r="L405" s="18">
        <f t="shared" si="38"/>
        <v>7764000.0000000009</v>
      </c>
      <c r="M405" s="21">
        <f t="shared" si="42"/>
        <v>2564900</v>
      </c>
      <c r="N405" s="23">
        <f t="shared" si="39"/>
        <v>6722800</v>
      </c>
      <c r="O405" s="26">
        <f t="shared" si="40"/>
        <v>3599200</v>
      </c>
    </row>
    <row r="406" spans="1:15" s="2" customFormat="1" ht="15.75">
      <c r="A406" s="28">
        <v>802575</v>
      </c>
      <c r="B406" s="3"/>
      <c r="C406" s="30" t="s">
        <v>419</v>
      </c>
      <c r="D406" s="30"/>
      <c r="E406" s="30"/>
      <c r="F406" s="31">
        <v>2.76</v>
      </c>
      <c r="G406" s="31">
        <v>2.76</v>
      </c>
      <c r="H406" s="31">
        <v>0.52</v>
      </c>
      <c r="I406" s="31">
        <v>2.2399999999999998</v>
      </c>
      <c r="J406" s="31"/>
      <c r="K406" s="16">
        <f t="shared" si="37"/>
        <v>12385999.999999998</v>
      </c>
      <c r="L406" s="18">
        <f t="shared" si="38"/>
        <v>12385999.999999998</v>
      </c>
      <c r="M406" s="21">
        <f t="shared" si="42"/>
        <v>4061999.9999999995</v>
      </c>
      <c r="N406" s="23">
        <f t="shared" si="39"/>
        <v>10683599.999999998</v>
      </c>
      <c r="O406" s="26">
        <f t="shared" si="40"/>
        <v>5576399.9999999991</v>
      </c>
    </row>
    <row r="407" spans="1:15" s="2" customFormat="1" ht="15.75">
      <c r="A407" s="28">
        <v>802580</v>
      </c>
      <c r="B407" s="3"/>
      <c r="C407" s="30" t="s">
        <v>420</v>
      </c>
      <c r="D407" s="30"/>
      <c r="E407" s="30"/>
      <c r="F407" s="31">
        <v>4.03</v>
      </c>
      <c r="G407" s="31">
        <v>4.03</v>
      </c>
      <c r="H407" s="31">
        <v>0.63</v>
      </c>
      <c r="I407" s="33">
        <v>3.4</v>
      </c>
      <c r="J407" s="33"/>
      <c r="K407" s="16">
        <f t="shared" si="37"/>
        <v>18505500</v>
      </c>
      <c r="L407" s="18">
        <f t="shared" si="38"/>
        <v>18505500</v>
      </c>
      <c r="M407" s="21">
        <f t="shared" si="42"/>
        <v>6039700</v>
      </c>
      <c r="N407" s="23">
        <f t="shared" si="39"/>
        <v>15921500</v>
      </c>
      <c r="O407" s="26">
        <f t="shared" si="40"/>
        <v>8169500</v>
      </c>
    </row>
    <row r="408" spans="1:15" s="2" customFormat="1" ht="15.75">
      <c r="A408" s="28">
        <v>802585</v>
      </c>
      <c r="B408" s="3"/>
      <c r="C408" s="30" t="s">
        <v>421</v>
      </c>
      <c r="D408" s="30"/>
      <c r="E408" s="30"/>
      <c r="F408" s="31">
        <v>5.88</v>
      </c>
      <c r="G408" s="31">
        <v>5.88</v>
      </c>
      <c r="H408" s="31">
        <v>0.79</v>
      </c>
      <c r="I408" s="31">
        <v>5.09</v>
      </c>
      <c r="J408" s="31"/>
      <c r="K408" s="16">
        <f t="shared" si="37"/>
        <v>27420500</v>
      </c>
      <c r="L408" s="18">
        <f t="shared" si="38"/>
        <v>27420500</v>
      </c>
      <c r="M408" s="21">
        <f t="shared" si="42"/>
        <v>8920800</v>
      </c>
      <c r="N408" s="23">
        <f t="shared" si="39"/>
        <v>23552100</v>
      </c>
      <c r="O408" s="26">
        <f t="shared" si="40"/>
        <v>11946900</v>
      </c>
    </row>
    <row r="409" spans="1:15" s="2" customFormat="1" ht="30">
      <c r="A409" s="28">
        <v>802590</v>
      </c>
      <c r="B409" s="3"/>
      <c r="C409" s="30" t="s">
        <v>422</v>
      </c>
      <c r="D409" s="30"/>
      <c r="E409" s="30"/>
      <c r="F409" s="33">
        <v>3.7</v>
      </c>
      <c r="G409" s="33">
        <v>3.7</v>
      </c>
      <c r="H409" s="33">
        <v>0.7</v>
      </c>
      <c r="I409" s="32">
        <v>3</v>
      </c>
      <c r="J409" s="32"/>
      <c r="K409" s="16">
        <f t="shared" si="37"/>
        <v>16595000</v>
      </c>
      <c r="L409" s="18">
        <f t="shared" si="38"/>
        <v>16595000</v>
      </c>
      <c r="M409" s="21">
        <f t="shared" si="42"/>
        <v>5443000</v>
      </c>
      <c r="N409" s="23">
        <f t="shared" si="39"/>
        <v>14315000</v>
      </c>
      <c r="O409" s="26">
        <f t="shared" si="40"/>
        <v>7475000</v>
      </c>
    </row>
    <row r="410" spans="1:15" s="2" customFormat="1" ht="30">
      <c r="A410" s="28">
        <v>802591</v>
      </c>
      <c r="B410" s="3"/>
      <c r="C410" s="30" t="s">
        <v>423</v>
      </c>
      <c r="D410" s="30"/>
      <c r="E410" s="30"/>
      <c r="F410" s="33">
        <v>5.5</v>
      </c>
      <c r="G410" s="33">
        <v>5.5</v>
      </c>
      <c r="H410" s="33">
        <v>0.7</v>
      </c>
      <c r="I410" s="33">
        <v>4.8</v>
      </c>
      <c r="J410" s="33"/>
      <c r="K410" s="16">
        <f t="shared" si="37"/>
        <v>25775000</v>
      </c>
      <c r="L410" s="18">
        <f t="shared" si="38"/>
        <v>25775000</v>
      </c>
      <c r="M410" s="21">
        <f t="shared" si="42"/>
        <v>8377000</v>
      </c>
      <c r="N410" s="23">
        <f t="shared" si="39"/>
        <v>22127000</v>
      </c>
      <c r="O410" s="26">
        <f t="shared" si="40"/>
        <v>11183000</v>
      </c>
    </row>
    <row r="411" spans="1:15" s="2" customFormat="1" ht="30">
      <c r="A411" s="28">
        <v>802595</v>
      </c>
      <c r="B411" s="3"/>
      <c r="C411" s="30" t="s">
        <v>424</v>
      </c>
      <c r="D411" s="30"/>
      <c r="E411" s="30"/>
      <c r="F411" s="31">
        <v>2.8099999999999996</v>
      </c>
      <c r="G411" s="31">
        <v>2.8099999999999996</v>
      </c>
      <c r="H411" s="31">
        <v>0.53</v>
      </c>
      <c r="I411" s="31">
        <v>2.2799999999999998</v>
      </c>
      <c r="J411" s="31"/>
      <c r="K411" s="16">
        <f t="shared" si="37"/>
        <v>12608499.999999998</v>
      </c>
      <c r="L411" s="18">
        <f t="shared" si="38"/>
        <v>12608499.999999998</v>
      </c>
      <c r="M411" s="21">
        <f t="shared" si="42"/>
        <v>4135099.9999999995</v>
      </c>
      <c r="N411" s="23">
        <f t="shared" si="39"/>
        <v>10875700</v>
      </c>
      <c r="O411" s="26">
        <f t="shared" si="40"/>
        <v>5677300</v>
      </c>
    </row>
    <row r="412" spans="1:15" s="2" customFormat="1" ht="15.75">
      <c r="A412" s="28">
        <v>802600</v>
      </c>
      <c r="B412" s="3"/>
      <c r="C412" s="30" t="s">
        <v>425</v>
      </c>
      <c r="D412" s="30"/>
      <c r="E412" s="30"/>
      <c r="F412" s="31">
        <v>3.8299999999999996</v>
      </c>
      <c r="G412" s="31">
        <v>3.8299999999999996</v>
      </c>
      <c r="H412" s="31">
        <v>0.73</v>
      </c>
      <c r="I412" s="33">
        <v>3.0999999999999996</v>
      </c>
      <c r="J412" s="33"/>
      <c r="K412" s="16">
        <f t="shared" si="37"/>
        <v>17160500</v>
      </c>
      <c r="L412" s="18">
        <f t="shared" si="38"/>
        <v>17160500</v>
      </c>
      <c r="M412" s="21">
        <f t="shared" si="42"/>
        <v>5629699.9999999991</v>
      </c>
      <c r="N412" s="23">
        <f t="shared" si="39"/>
        <v>14804499.999999998</v>
      </c>
      <c r="O412" s="26">
        <f t="shared" si="40"/>
        <v>7736499.9999999991</v>
      </c>
    </row>
    <row r="413" spans="1:15" s="2" customFormat="1" ht="30">
      <c r="A413" s="28">
        <v>802615</v>
      </c>
      <c r="B413" s="3"/>
      <c r="C413" s="30" t="s">
        <v>426</v>
      </c>
      <c r="D413" s="30"/>
      <c r="E413" s="30"/>
      <c r="F413" s="33">
        <v>18.5</v>
      </c>
      <c r="G413" s="33">
        <v>18.5</v>
      </c>
      <c r="H413" s="31">
        <v>3.48</v>
      </c>
      <c r="I413" s="31">
        <v>15.02</v>
      </c>
      <c r="J413" s="31"/>
      <c r="K413" s="16">
        <f t="shared" si="37"/>
        <v>83040000</v>
      </c>
      <c r="L413" s="18">
        <f t="shared" si="38"/>
        <v>83040000</v>
      </c>
      <c r="M413" s="21">
        <f t="shared" si="42"/>
        <v>27231800</v>
      </c>
      <c r="N413" s="23">
        <f t="shared" si="39"/>
        <v>71624800</v>
      </c>
      <c r="O413" s="26">
        <f t="shared" si="40"/>
        <v>37379200</v>
      </c>
    </row>
    <row r="414" spans="1:15" s="2" customFormat="1" ht="30">
      <c r="A414" s="28">
        <v>802620</v>
      </c>
      <c r="B414" s="3"/>
      <c r="C414" s="30" t="s">
        <v>427</v>
      </c>
      <c r="D414" s="30"/>
      <c r="E414" s="30"/>
      <c r="F414" s="31">
        <v>1.24</v>
      </c>
      <c r="G414" s="31">
        <v>1.24</v>
      </c>
      <c r="H414" s="31">
        <v>0.24000000000000002</v>
      </c>
      <c r="I414" s="32">
        <v>1</v>
      </c>
      <c r="J414" s="32"/>
      <c r="K414" s="16">
        <f t="shared" si="37"/>
        <v>5544000</v>
      </c>
      <c r="L414" s="18">
        <f t="shared" si="38"/>
        <v>5544000</v>
      </c>
      <c r="M414" s="21">
        <f t="shared" si="42"/>
        <v>1819600</v>
      </c>
      <c r="N414" s="23">
        <f t="shared" si="39"/>
        <v>4784000</v>
      </c>
      <c r="O414" s="26">
        <f t="shared" si="40"/>
        <v>2504000</v>
      </c>
    </row>
    <row r="415" spans="1:15" s="2" customFormat="1" ht="45">
      <c r="A415" s="28">
        <v>802625</v>
      </c>
      <c r="B415" s="3"/>
      <c r="C415" s="30" t="s">
        <v>428</v>
      </c>
      <c r="D415" s="30"/>
      <c r="E415" s="30"/>
      <c r="F415" s="31">
        <v>0.36000000000000004</v>
      </c>
      <c r="G415" s="31">
        <v>0.36000000000000004</v>
      </c>
      <c r="H415" s="31">
        <v>0.08</v>
      </c>
      <c r="I415" s="31">
        <v>0.28000000000000003</v>
      </c>
      <c r="J415" s="31"/>
      <c r="K415" s="16">
        <f t="shared" si="37"/>
        <v>1576000.0000000002</v>
      </c>
      <c r="L415" s="18">
        <f t="shared" si="38"/>
        <v>1576000.0000000002</v>
      </c>
      <c r="M415" s="21">
        <f t="shared" si="42"/>
        <v>519600.00000000006</v>
      </c>
      <c r="N415" s="23">
        <f t="shared" si="39"/>
        <v>1363200</v>
      </c>
      <c r="O415" s="26">
        <f t="shared" si="40"/>
        <v>724800</v>
      </c>
    </row>
    <row r="416" spans="1:15" s="2" customFormat="1" ht="30">
      <c r="A416" s="28">
        <v>802630</v>
      </c>
      <c r="B416" s="3"/>
      <c r="C416" s="30" t="s">
        <v>429</v>
      </c>
      <c r="D416" s="30"/>
      <c r="E416" s="30"/>
      <c r="F416" s="31">
        <v>0.37</v>
      </c>
      <c r="G416" s="31">
        <v>0.37</v>
      </c>
      <c r="H416" s="31">
        <v>7.0000000000000007E-2</v>
      </c>
      <c r="I416" s="33">
        <v>0.3</v>
      </c>
      <c r="J416" s="33"/>
      <c r="K416" s="16">
        <f t="shared" si="37"/>
        <v>1659500</v>
      </c>
      <c r="L416" s="18">
        <f t="shared" si="38"/>
        <v>1659500</v>
      </c>
      <c r="M416" s="21">
        <f t="shared" si="42"/>
        <v>544300</v>
      </c>
      <c r="N416" s="23">
        <f t="shared" si="39"/>
        <v>1431500</v>
      </c>
      <c r="O416" s="26">
        <f t="shared" si="40"/>
        <v>747500</v>
      </c>
    </row>
    <row r="417" spans="1:15" s="2" customFormat="1" ht="45">
      <c r="A417" s="28">
        <v>802640</v>
      </c>
      <c r="B417" s="3"/>
      <c r="C417" s="30" t="s">
        <v>430</v>
      </c>
      <c r="D417" s="30"/>
      <c r="E417" s="30"/>
      <c r="F417" s="31">
        <v>0.37</v>
      </c>
      <c r="G417" s="31">
        <v>0.37</v>
      </c>
      <c r="H417" s="31">
        <v>0.09</v>
      </c>
      <c r="I417" s="31">
        <v>0.28000000000000003</v>
      </c>
      <c r="J417" s="31"/>
      <c r="K417" s="16">
        <f t="shared" si="37"/>
        <v>1594500.0000000002</v>
      </c>
      <c r="L417" s="18">
        <f t="shared" si="38"/>
        <v>1594500.0000000002</v>
      </c>
      <c r="M417" s="21">
        <f t="shared" si="42"/>
        <v>527500</v>
      </c>
      <c r="N417" s="23">
        <f t="shared" si="39"/>
        <v>1381700</v>
      </c>
      <c r="O417" s="26">
        <f t="shared" si="40"/>
        <v>743300</v>
      </c>
    </row>
    <row r="418" spans="1:15" s="2" customFormat="1" ht="15.75">
      <c r="A418" s="28">
        <v>802645</v>
      </c>
      <c r="B418" s="3"/>
      <c r="C418" s="30" t="s">
        <v>431</v>
      </c>
      <c r="D418" s="30"/>
      <c r="E418" s="30"/>
      <c r="F418" s="31">
        <v>0.19</v>
      </c>
      <c r="G418" s="31">
        <v>0.19</v>
      </c>
      <c r="H418" s="31">
        <v>0.03</v>
      </c>
      <c r="I418" s="31">
        <v>0.16</v>
      </c>
      <c r="J418" s="31"/>
      <c r="K418" s="16">
        <f t="shared" si="37"/>
        <v>871500</v>
      </c>
      <c r="L418" s="18">
        <f t="shared" si="38"/>
        <v>871500</v>
      </c>
      <c r="M418" s="21">
        <f t="shared" si="42"/>
        <v>284500</v>
      </c>
      <c r="N418" s="23">
        <f t="shared" si="39"/>
        <v>749900</v>
      </c>
      <c r="O418" s="26">
        <f t="shared" si="40"/>
        <v>385100</v>
      </c>
    </row>
    <row r="419" spans="1:15" s="2" customFormat="1" ht="15.75">
      <c r="A419" s="28">
        <v>802650</v>
      </c>
      <c r="B419" s="3" t="s">
        <v>7</v>
      </c>
      <c r="C419" s="30" t="s">
        <v>432</v>
      </c>
      <c r="D419" s="30"/>
      <c r="E419" s="30"/>
      <c r="F419" s="31">
        <v>1.5299999999999998</v>
      </c>
      <c r="G419" s="31">
        <v>1.5299999999999998</v>
      </c>
      <c r="H419" s="31">
        <v>0.38</v>
      </c>
      <c r="I419" s="31">
        <v>1.1499999999999999</v>
      </c>
      <c r="J419" s="31"/>
      <c r="K419" s="16">
        <f t="shared" si="37"/>
        <v>6568000</v>
      </c>
      <c r="L419" s="18">
        <f t="shared" si="38"/>
        <v>6568000</v>
      </c>
      <c r="M419" s="17">
        <v>0</v>
      </c>
      <c r="N419" s="23">
        <f t="shared" si="39"/>
        <v>5694000</v>
      </c>
      <c r="O419" s="26">
        <f t="shared" si="40"/>
        <v>3072000</v>
      </c>
    </row>
    <row r="420" spans="1:15" s="2" customFormat="1" ht="60">
      <c r="A420" s="28">
        <v>802652</v>
      </c>
      <c r="B420" s="3"/>
      <c r="C420" s="30" t="s">
        <v>433</v>
      </c>
      <c r="D420" s="30" t="s">
        <v>434</v>
      </c>
      <c r="E420" s="30"/>
      <c r="F420" s="32">
        <v>7</v>
      </c>
      <c r="G420" s="32">
        <v>7</v>
      </c>
      <c r="H420" s="32">
        <v>2</v>
      </c>
      <c r="I420" s="32">
        <v>5</v>
      </c>
      <c r="J420" s="32"/>
      <c r="K420" s="16">
        <f t="shared" si="37"/>
        <v>29200000</v>
      </c>
      <c r="L420" s="18">
        <f t="shared" si="38"/>
        <v>29200000</v>
      </c>
      <c r="M420" s="21">
        <f t="shared" ref="M420:M432" si="43">DolatiFani*I420+DolatiProf*H420</f>
        <v>9730000</v>
      </c>
      <c r="N420" s="23">
        <f t="shared" si="39"/>
        <v>25400000</v>
      </c>
      <c r="O420" s="26">
        <f t="shared" si="40"/>
        <v>14000000</v>
      </c>
    </row>
    <row r="421" spans="1:15" s="2" customFormat="1" ht="60">
      <c r="A421" s="28">
        <v>802654</v>
      </c>
      <c r="B421" s="3"/>
      <c r="C421" s="30" t="s">
        <v>435</v>
      </c>
      <c r="D421" s="30" t="s">
        <v>434</v>
      </c>
      <c r="E421" s="30"/>
      <c r="F421" s="32">
        <v>5</v>
      </c>
      <c r="G421" s="32">
        <v>5</v>
      </c>
      <c r="H421" s="32">
        <v>2</v>
      </c>
      <c r="I421" s="32">
        <v>3</v>
      </c>
      <c r="J421" s="32"/>
      <c r="K421" s="16">
        <f t="shared" si="37"/>
        <v>19000000</v>
      </c>
      <c r="L421" s="18">
        <f t="shared" si="38"/>
        <v>19000000</v>
      </c>
      <c r="M421" s="21">
        <f t="shared" si="43"/>
        <v>6470000</v>
      </c>
      <c r="N421" s="23">
        <f t="shared" si="39"/>
        <v>16720000</v>
      </c>
      <c r="O421" s="26">
        <f t="shared" si="40"/>
        <v>9880000</v>
      </c>
    </row>
    <row r="422" spans="1:15" s="2" customFormat="1" ht="60">
      <c r="A422" s="28">
        <v>802656</v>
      </c>
      <c r="B422" s="3"/>
      <c r="C422" s="30" t="s">
        <v>436</v>
      </c>
      <c r="D422" s="30" t="s">
        <v>434</v>
      </c>
      <c r="E422" s="30"/>
      <c r="F422" s="33">
        <v>4.5</v>
      </c>
      <c r="G422" s="33">
        <v>4.5</v>
      </c>
      <c r="H422" s="33">
        <v>1.5</v>
      </c>
      <c r="I422" s="32">
        <v>3</v>
      </c>
      <c r="J422" s="32"/>
      <c r="K422" s="16">
        <f t="shared" si="37"/>
        <v>18075000</v>
      </c>
      <c r="L422" s="18">
        <f t="shared" si="38"/>
        <v>18075000</v>
      </c>
      <c r="M422" s="21">
        <f t="shared" si="43"/>
        <v>6075000</v>
      </c>
      <c r="N422" s="23">
        <f t="shared" si="39"/>
        <v>15795000</v>
      </c>
      <c r="O422" s="26">
        <f t="shared" si="40"/>
        <v>8955000</v>
      </c>
    </row>
    <row r="423" spans="1:15" s="2" customFormat="1" ht="60">
      <c r="A423" s="28">
        <v>802658</v>
      </c>
      <c r="B423" s="3"/>
      <c r="C423" s="30" t="s">
        <v>437</v>
      </c>
      <c r="D423" s="30" t="s">
        <v>434</v>
      </c>
      <c r="E423" s="30"/>
      <c r="F423" s="33">
        <v>4.5</v>
      </c>
      <c r="G423" s="33">
        <v>4.5</v>
      </c>
      <c r="H423" s="33">
        <v>1.5</v>
      </c>
      <c r="I423" s="32">
        <v>3</v>
      </c>
      <c r="J423" s="32"/>
      <c r="K423" s="16">
        <f t="shared" si="37"/>
        <v>18075000</v>
      </c>
      <c r="L423" s="18">
        <f t="shared" si="38"/>
        <v>18075000</v>
      </c>
      <c r="M423" s="21">
        <f t="shared" si="43"/>
        <v>6075000</v>
      </c>
      <c r="N423" s="23">
        <f t="shared" si="39"/>
        <v>15795000</v>
      </c>
      <c r="O423" s="26">
        <f t="shared" si="40"/>
        <v>8955000</v>
      </c>
    </row>
    <row r="424" spans="1:15" s="2" customFormat="1" ht="60">
      <c r="A424" s="28">
        <v>802660</v>
      </c>
      <c r="B424" s="3"/>
      <c r="C424" s="30" t="s">
        <v>438</v>
      </c>
      <c r="D424" s="30" t="s">
        <v>434</v>
      </c>
      <c r="E424" s="30"/>
      <c r="F424" s="32">
        <v>10</v>
      </c>
      <c r="G424" s="32">
        <v>10</v>
      </c>
      <c r="H424" s="32">
        <v>3</v>
      </c>
      <c r="I424" s="32">
        <v>7</v>
      </c>
      <c r="J424" s="32"/>
      <c r="K424" s="16">
        <f t="shared" si="37"/>
        <v>41250000</v>
      </c>
      <c r="L424" s="18">
        <f t="shared" si="38"/>
        <v>41250000</v>
      </c>
      <c r="M424" s="21">
        <f t="shared" si="43"/>
        <v>13780000</v>
      </c>
      <c r="N424" s="23">
        <f t="shared" si="39"/>
        <v>35930000</v>
      </c>
      <c r="O424" s="26">
        <f t="shared" si="40"/>
        <v>19970000</v>
      </c>
    </row>
    <row r="425" spans="1:15" s="2" customFormat="1" ht="60">
      <c r="A425" s="28">
        <v>802662</v>
      </c>
      <c r="B425" s="3"/>
      <c r="C425" s="30" t="s">
        <v>439</v>
      </c>
      <c r="D425" s="30" t="s">
        <v>434</v>
      </c>
      <c r="E425" s="30"/>
      <c r="F425" s="32">
        <v>15</v>
      </c>
      <c r="G425" s="32">
        <v>15</v>
      </c>
      <c r="H425" s="32">
        <v>5</v>
      </c>
      <c r="I425" s="32">
        <v>10</v>
      </c>
      <c r="J425" s="32"/>
      <c r="K425" s="16">
        <f t="shared" si="37"/>
        <v>60250000</v>
      </c>
      <c r="L425" s="18">
        <f t="shared" si="38"/>
        <v>60250000</v>
      </c>
      <c r="M425" s="21">
        <f t="shared" si="43"/>
        <v>20250000</v>
      </c>
      <c r="N425" s="23">
        <f t="shared" si="39"/>
        <v>52650000</v>
      </c>
      <c r="O425" s="26">
        <f t="shared" si="40"/>
        <v>29850000</v>
      </c>
    </row>
    <row r="426" spans="1:15" s="2" customFormat="1" ht="60">
      <c r="A426" s="28">
        <v>802664</v>
      </c>
      <c r="B426" s="3"/>
      <c r="C426" s="30" t="s">
        <v>440</v>
      </c>
      <c r="D426" s="30" t="s">
        <v>434</v>
      </c>
      <c r="E426" s="30"/>
      <c r="F426" s="32">
        <v>4</v>
      </c>
      <c r="G426" s="32">
        <v>4</v>
      </c>
      <c r="H426" s="32">
        <v>1</v>
      </c>
      <c r="I426" s="32">
        <v>3</v>
      </c>
      <c r="J426" s="32"/>
      <c r="K426" s="16">
        <f t="shared" si="37"/>
        <v>17150000</v>
      </c>
      <c r="L426" s="18">
        <f t="shared" si="38"/>
        <v>17150000</v>
      </c>
      <c r="M426" s="21">
        <f t="shared" si="43"/>
        <v>5680000</v>
      </c>
      <c r="N426" s="23">
        <f t="shared" si="39"/>
        <v>14870000</v>
      </c>
      <c r="O426" s="26">
        <f t="shared" si="40"/>
        <v>8030000</v>
      </c>
    </row>
    <row r="427" spans="1:15" s="2" customFormat="1" ht="45">
      <c r="A427" s="28">
        <v>802666</v>
      </c>
      <c r="B427" s="3"/>
      <c r="C427" s="30" t="s">
        <v>441</v>
      </c>
      <c r="D427" s="30" t="s">
        <v>442</v>
      </c>
      <c r="E427" s="30"/>
      <c r="F427" s="32">
        <v>8</v>
      </c>
      <c r="G427" s="32">
        <v>8</v>
      </c>
      <c r="H427" s="32">
        <v>2</v>
      </c>
      <c r="I427" s="32">
        <v>6</v>
      </c>
      <c r="J427" s="32"/>
      <c r="K427" s="16">
        <f t="shared" si="37"/>
        <v>34300000</v>
      </c>
      <c r="L427" s="18">
        <f t="shared" si="38"/>
        <v>34300000</v>
      </c>
      <c r="M427" s="21">
        <f t="shared" si="43"/>
        <v>11360000</v>
      </c>
      <c r="N427" s="23">
        <f t="shared" si="39"/>
        <v>29740000</v>
      </c>
      <c r="O427" s="26">
        <f t="shared" si="40"/>
        <v>16060000</v>
      </c>
    </row>
    <row r="428" spans="1:15" s="2" customFormat="1" ht="45">
      <c r="A428" s="28">
        <v>802668</v>
      </c>
      <c r="B428" s="3"/>
      <c r="C428" s="30" t="s">
        <v>443</v>
      </c>
      <c r="D428" s="30" t="s">
        <v>444</v>
      </c>
      <c r="E428" s="30"/>
      <c r="F428" s="32">
        <v>8</v>
      </c>
      <c r="G428" s="32">
        <v>8</v>
      </c>
      <c r="H428" s="32">
        <v>2</v>
      </c>
      <c r="I428" s="32">
        <v>6</v>
      </c>
      <c r="J428" s="32"/>
      <c r="K428" s="16">
        <f t="shared" si="37"/>
        <v>34300000</v>
      </c>
      <c r="L428" s="18">
        <f t="shared" si="38"/>
        <v>34300000</v>
      </c>
      <c r="M428" s="21">
        <f t="shared" si="43"/>
        <v>11360000</v>
      </c>
      <c r="N428" s="23">
        <f t="shared" si="39"/>
        <v>29740000</v>
      </c>
      <c r="O428" s="26">
        <f t="shared" si="40"/>
        <v>16060000</v>
      </c>
    </row>
    <row r="429" spans="1:15" s="2" customFormat="1" ht="45">
      <c r="A429" s="28">
        <v>802670</v>
      </c>
      <c r="B429" s="3"/>
      <c r="C429" s="30" t="s">
        <v>445</v>
      </c>
      <c r="D429" s="30" t="s">
        <v>446</v>
      </c>
      <c r="E429" s="30"/>
      <c r="F429" s="32">
        <v>8</v>
      </c>
      <c r="G429" s="32">
        <v>8</v>
      </c>
      <c r="H429" s="32">
        <v>2</v>
      </c>
      <c r="I429" s="32">
        <v>6</v>
      </c>
      <c r="J429" s="32"/>
      <c r="K429" s="16">
        <f t="shared" si="37"/>
        <v>34300000</v>
      </c>
      <c r="L429" s="18">
        <f t="shared" si="38"/>
        <v>34300000</v>
      </c>
      <c r="M429" s="21">
        <f t="shared" si="43"/>
        <v>11360000</v>
      </c>
      <c r="N429" s="23">
        <f t="shared" si="39"/>
        <v>29740000</v>
      </c>
      <c r="O429" s="26">
        <f t="shared" si="40"/>
        <v>16060000</v>
      </c>
    </row>
    <row r="430" spans="1:15" s="2" customFormat="1" ht="45">
      <c r="A430" s="28">
        <v>802674</v>
      </c>
      <c r="B430" s="3"/>
      <c r="C430" s="30" t="s">
        <v>447</v>
      </c>
      <c r="D430" s="30" t="s">
        <v>444</v>
      </c>
      <c r="E430" s="30"/>
      <c r="F430" s="32">
        <v>8</v>
      </c>
      <c r="G430" s="32">
        <v>8</v>
      </c>
      <c r="H430" s="32">
        <v>2</v>
      </c>
      <c r="I430" s="32">
        <v>6</v>
      </c>
      <c r="J430" s="32"/>
      <c r="K430" s="16">
        <f t="shared" si="37"/>
        <v>34300000</v>
      </c>
      <c r="L430" s="18">
        <f t="shared" si="38"/>
        <v>34300000</v>
      </c>
      <c r="M430" s="21">
        <f t="shared" si="43"/>
        <v>11360000</v>
      </c>
      <c r="N430" s="23">
        <f t="shared" si="39"/>
        <v>29740000</v>
      </c>
      <c r="O430" s="26">
        <f t="shared" si="40"/>
        <v>16060000</v>
      </c>
    </row>
    <row r="431" spans="1:15" s="2" customFormat="1" ht="60">
      <c r="A431" s="28">
        <v>802676</v>
      </c>
      <c r="B431" s="3"/>
      <c r="C431" s="30" t="s">
        <v>448</v>
      </c>
      <c r="D431" s="30" t="s">
        <v>434</v>
      </c>
      <c r="E431" s="30"/>
      <c r="F431" s="32">
        <v>8</v>
      </c>
      <c r="G431" s="32">
        <v>8</v>
      </c>
      <c r="H431" s="32">
        <v>3</v>
      </c>
      <c r="I431" s="32">
        <v>5</v>
      </c>
      <c r="J431" s="32"/>
      <c r="K431" s="16">
        <f t="shared" si="37"/>
        <v>31050000</v>
      </c>
      <c r="L431" s="18">
        <f t="shared" si="38"/>
        <v>31050000</v>
      </c>
      <c r="M431" s="21">
        <f t="shared" si="43"/>
        <v>10520000</v>
      </c>
      <c r="N431" s="23">
        <f t="shared" si="39"/>
        <v>27250000</v>
      </c>
      <c r="O431" s="26">
        <f t="shared" si="40"/>
        <v>15850000</v>
      </c>
    </row>
    <row r="432" spans="1:15" s="2" customFormat="1" ht="45">
      <c r="A432" s="28">
        <v>802678</v>
      </c>
      <c r="B432" s="3"/>
      <c r="C432" s="30" t="s">
        <v>449</v>
      </c>
      <c r="D432" s="30" t="s">
        <v>446</v>
      </c>
      <c r="E432" s="30"/>
      <c r="F432" s="32">
        <v>8</v>
      </c>
      <c r="G432" s="32">
        <v>8</v>
      </c>
      <c r="H432" s="32">
        <v>2</v>
      </c>
      <c r="I432" s="32">
        <v>6</v>
      </c>
      <c r="J432" s="32"/>
      <c r="K432" s="16">
        <f t="shared" si="37"/>
        <v>34300000</v>
      </c>
      <c r="L432" s="18">
        <f t="shared" si="38"/>
        <v>34300000</v>
      </c>
      <c r="M432" s="21">
        <f t="shared" si="43"/>
        <v>11360000</v>
      </c>
      <c r="N432" s="23">
        <f t="shared" si="39"/>
        <v>29740000</v>
      </c>
      <c r="O432" s="26">
        <f t="shared" si="40"/>
        <v>16060000</v>
      </c>
    </row>
    <row r="433" spans="1:15" s="2" customFormat="1" ht="30">
      <c r="A433" s="28">
        <v>802679</v>
      </c>
      <c r="B433" s="3" t="s">
        <v>7</v>
      </c>
      <c r="C433" s="30" t="s">
        <v>450</v>
      </c>
      <c r="D433" s="30"/>
      <c r="E433" s="30"/>
      <c r="F433" s="31">
        <v>0.24000000000000002</v>
      </c>
      <c r="G433" s="31">
        <v>0.24000000000000002</v>
      </c>
      <c r="H433" s="31">
        <v>0.04</v>
      </c>
      <c r="I433" s="33">
        <v>0.2</v>
      </c>
      <c r="J433" s="33"/>
      <c r="K433" s="16">
        <f t="shared" si="37"/>
        <v>1094000</v>
      </c>
      <c r="L433" s="18">
        <f t="shared" si="38"/>
        <v>1094000</v>
      </c>
      <c r="M433" s="17">
        <v>0</v>
      </c>
      <c r="N433" s="23">
        <f t="shared" si="39"/>
        <v>942000</v>
      </c>
      <c r="O433" s="26">
        <f t="shared" si="40"/>
        <v>486000</v>
      </c>
    </row>
    <row r="434" spans="1:15" s="2" customFormat="1" ht="90">
      <c r="A434" s="28">
        <v>802680</v>
      </c>
      <c r="B434" s="5"/>
      <c r="C434" s="30" t="s">
        <v>451</v>
      </c>
      <c r="D434" s="30" t="s">
        <v>452</v>
      </c>
      <c r="E434" s="30"/>
      <c r="F434" s="32">
        <v>26</v>
      </c>
      <c r="G434" s="32">
        <v>26</v>
      </c>
      <c r="H434" s="32">
        <v>2</v>
      </c>
      <c r="I434" s="32">
        <v>24</v>
      </c>
      <c r="J434" s="32"/>
      <c r="K434" s="16">
        <f t="shared" si="37"/>
        <v>126100000</v>
      </c>
      <c r="L434" s="18">
        <f t="shared" si="38"/>
        <v>126100000</v>
      </c>
      <c r="M434" s="21">
        <f t="shared" ref="M434:M443" si="44">DolatiFani*I434+DolatiProf*H434</f>
        <v>40700000</v>
      </c>
      <c r="N434" s="23">
        <f t="shared" si="39"/>
        <v>107860000</v>
      </c>
      <c r="O434" s="26">
        <f t="shared" si="40"/>
        <v>53140000</v>
      </c>
    </row>
    <row r="435" spans="1:15" s="2" customFormat="1" ht="90">
      <c r="A435" s="28">
        <v>802682</v>
      </c>
      <c r="B435" s="5"/>
      <c r="C435" s="30" t="s">
        <v>453</v>
      </c>
      <c r="D435" s="30" t="s">
        <v>452</v>
      </c>
      <c r="E435" s="30"/>
      <c r="F435" s="32">
        <v>11</v>
      </c>
      <c r="G435" s="32">
        <v>11</v>
      </c>
      <c r="H435" s="32">
        <v>2</v>
      </c>
      <c r="I435" s="32">
        <v>9</v>
      </c>
      <c r="J435" s="32"/>
      <c r="K435" s="16">
        <f t="shared" si="37"/>
        <v>49600000</v>
      </c>
      <c r="L435" s="18">
        <f t="shared" si="38"/>
        <v>49600000</v>
      </c>
      <c r="M435" s="21">
        <f t="shared" si="44"/>
        <v>16250000</v>
      </c>
      <c r="N435" s="23">
        <f t="shared" si="39"/>
        <v>42760000</v>
      </c>
      <c r="O435" s="26">
        <f t="shared" si="40"/>
        <v>22240000</v>
      </c>
    </row>
    <row r="436" spans="1:15" s="2" customFormat="1" ht="90">
      <c r="A436" s="28">
        <v>802684</v>
      </c>
      <c r="B436" s="5"/>
      <c r="C436" s="30" t="s">
        <v>454</v>
      </c>
      <c r="D436" s="30" t="s">
        <v>452</v>
      </c>
      <c r="E436" s="30"/>
      <c r="F436" s="32">
        <v>4</v>
      </c>
      <c r="G436" s="32">
        <v>4</v>
      </c>
      <c r="H436" s="32">
        <v>1</v>
      </c>
      <c r="I436" s="32">
        <v>3</v>
      </c>
      <c r="J436" s="32"/>
      <c r="K436" s="16">
        <f t="shared" si="37"/>
        <v>17150000</v>
      </c>
      <c r="L436" s="18">
        <f t="shared" si="38"/>
        <v>17150000</v>
      </c>
      <c r="M436" s="21">
        <f t="shared" si="44"/>
        <v>5680000</v>
      </c>
      <c r="N436" s="23">
        <f t="shared" si="39"/>
        <v>14870000</v>
      </c>
      <c r="O436" s="26">
        <f t="shared" si="40"/>
        <v>8030000</v>
      </c>
    </row>
    <row r="437" spans="1:15" s="2" customFormat="1" ht="45">
      <c r="A437" s="28">
        <v>802700</v>
      </c>
      <c r="B437" s="3"/>
      <c r="C437" s="30" t="s">
        <v>455</v>
      </c>
      <c r="D437" s="30" t="s">
        <v>456</v>
      </c>
      <c r="E437" s="30"/>
      <c r="F437" s="32">
        <v>101</v>
      </c>
      <c r="G437" s="32">
        <v>101</v>
      </c>
      <c r="H437" s="32">
        <v>1</v>
      </c>
      <c r="I437" s="32">
        <v>100</v>
      </c>
      <c r="J437" s="32"/>
      <c r="K437" s="16">
        <f t="shared" si="37"/>
        <v>511850000</v>
      </c>
      <c r="L437" s="18">
        <f t="shared" si="38"/>
        <v>511850000</v>
      </c>
      <c r="M437" s="21">
        <f t="shared" si="44"/>
        <v>163790000</v>
      </c>
      <c r="N437" s="23">
        <f t="shared" si="39"/>
        <v>435850000</v>
      </c>
      <c r="O437" s="26">
        <f t="shared" si="40"/>
        <v>207850000</v>
      </c>
    </row>
    <row r="438" spans="1:15" s="2" customFormat="1" ht="45">
      <c r="A438" s="28">
        <v>802705</v>
      </c>
      <c r="B438" s="3"/>
      <c r="C438" s="30" t="s">
        <v>457</v>
      </c>
      <c r="D438" s="30" t="s">
        <v>456</v>
      </c>
      <c r="E438" s="30"/>
      <c r="F438" s="32">
        <v>106</v>
      </c>
      <c r="G438" s="32">
        <v>106</v>
      </c>
      <c r="H438" s="32">
        <v>1</v>
      </c>
      <c r="I438" s="32">
        <v>105</v>
      </c>
      <c r="J438" s="32"/>
      <c r="K438" s="16">
        <f t="shared" si="37"/>
        <v>537350000</v>
      </c>
      <c r="L438" s="18">
        <f t="shared" si="38"/>
        <v>537350000</v>
      </c>
      <c r="M438" s="21">
        <f t="shared" si="44"/>
        <v>171940000</v>
      </c>
      <c r="N438" s="23">
        <f t="shared" si="39"/>
        <v>457550000</v>
      </c>
      <c r="O438" s="26">
        <f t="shared" si="40"/>
        <v>218150000</v>
      </c>
    </row>
    <row r="439" spans="1:15" s="2" customFormat="1" ht="45">
      <c r="A439" s="28">
        <v>802710</v>
      </c>
      <c r="B439" s="3"/>
      <c r="C439" s="30" t="s">
        <v>458</v>
      </c>
      <c r="D439" s="30" t="s">
        <v>456</v>
      </c>
      <c r="E439" s="30"/>
      <c r="F439" s="32">
        <v>124</v>
      </c>
      <c r="G439" s="32">
        <v>124</v>
      </c>
      <c r="H439" s="32">
        <v>1</v>
      </c>
      <c r="I439" s="32">
        <v>123</v>
      </c>
      <c r="J439" s="32"/>
      <c r="K439" s="16">
        <f t="shared" si="37"/>
        <v>629150000</v>
      </c>
      <c r="L439" s="18">
        <f t="shared" si="38"/>
        <v>629150000</v>
      </c>
      <c r="M439" s="21">
        <f t="shared" si="44"/>
        <v>201280000</v>
      </c>
      <c r="N439" s="23">
        <f t="shared" si="39"/>
        <v>535670000</v>
      </c>
      <c r="O439" s="26">
        <f t="shared" si="40"/>
        <v>255230000</v>
      </c>
    </row>
    <row r="440" spans="1:15" s="2" customFormat="1" ht="30">
      <c r="A440" s="28">
        <v>802800</v>
      </c>
      <c r="B440" s="3"/>
      <c r="C440" s="30" t="s">
        <v>459</v>
      </c>
      <c r="D440" s="30"/>
      <c r="E440" s="30"/>
      <c r="F440" s="31">
        <v>0.15</v>
      </c>
      <c r="G440" s="31">
        <v>0.15</v>
      </c>
      <c r="H440" s="31">
        <v>0.05</v>
      </c>
      <c r="I440" s="33">
        <v>9.9999999999999992E-2</v>
      </c>
      <c r="J440" s="33"/>
      <c r="K440" s="16">
        <f t="shared" si="37"/>
        <v>602500</v>
      </c>
      <c r="L440" s="18">
        <f t="shared" si="38"/>
        <v>602500</v>
      </c>
      <c r="M440" s="21">
        <f t="shared" si="44"/>
        <v>202500</v>
      </c>
      <c r="N440" s="23">
        <f t="shared" si="39"/>
        <v>526500</v>
      </c>
      <c r="O440" s="26">
        <f t="shared" si="40"/>
        <v>298500</v>
      </c>
    </row>
    <row r="441" spans="1:15" s="2" customFormat="1" ht="15.75">
      <c r="A441" s="28">
        <v>802805</v>
      </c>
      <c r="B441" s="3"/>
      <c r="C441" s="30" t="s">
        <v>460</v>
      </c>
      <c r="D441" s="30"/>
      <c r="E441" s="30"/>
      <c r="F441" s="31">
        <v>0.67</v>
      </c>
      <c r="G441" s="31">
        <v>0.67</v>
      </c>
      <c r="H441" s="31">
        <v>0.24000000000000002</v>
      </c>
      <c r="I441" s="31">
        <v>0.43</v>
      </c>
      <c r="J441" s="31"/>
      <c r="K441" s="16">
        <f t="shared" si="37"/>
        <v>2637000</v>
      </c>
      <c r="L441" s="18">
        <f t="shared" si="38"/>
        <v>2637000</v>
      </c>
      <c r="M441" s="21">
        <f t="shared" si="44"/>
        <v>890500</v>
      </c>
      <c r="N441" s="23">
        <f t="shared" si="39"/>
        <v>2310200</v>
      </c>
      <c r="O441" s="26">
        <f t="shared" si="40"/>
        <v>1329800</v>
      </c>
    </row>
    <row r="442" spans="1:15" s="2" customFormat="1" ht="15.75">
      <c r="A442" s="28">
        <v>802810</v>
      </c>
      <c r="B442" s="3"/>
      <c r="C442" s="30" t="s">
        <v>461</v>
      </c>
      <c r="D442" s="30"/>
      <c r="E442" s="30"/>
      <c r="F442" s="31">
        <v>0.15</v>
      </c>
      <c r="G442" s="31">
        <v>0.15</v>
      </c>
      <c r="H442" s="31">
        <v>0.05</v>
      </c>
      <c r="I442" s="33">
        <v>9.9999999999999992E-2</v>
      </c>
      <c r="J442" s="33"/>
      <c r="K442" s="16">
        <f t="shared" si="37"/>
        <v>602500</v>
      </c>
      <c r="L442" s="18">
        <f t="shared" si="38"/>
        <v>602500</v>
      </c>
      <c r="M442" s="21">
        <f t="shared" si="44"/>
        <v>202500</v>
      </c>
      <c r="N442" s="23">
        <f t="shared" si="39"/>
        <v>526500</v>
      </c>
      <c r="O442" s="26">
        <f t="shared" si="40"/>
        <v>298500</v>
      </c>
    </row>
    <row r="443" spans="1:15" s="2" customFormat="1" ht="15.75">
      <c r="A443" s="28">
        <v>802815</v>
      </c>
      <c r="B443" s="3"/>
      <c r="C443" s="30" t="s">
        <v>462</v>
      </c>
      <c r="D443" s="30"/>
      <c r="E443" s="30"/>
      <c r="F443" s="33">
        <v>0.8</v>
      </c>
      <c r="G443" s="33">
        <v>0.8</v>
      </c>
      <c r="H443" s="31">
        <v>0.14000000000000001</v>
      </c>
      <c r="I443" s="31">
        <v>0.66</v>
      </c>
      <c r="J443" s="31"/>
      <c r="K443" s="16">
        <f t="shared" si="37"/>
        <v>3625000</v>
      </c>
      <c r="L443" s="18">
        <f t="shared" si="38"/>
        <v>3625000</v>
      </c>
      <c r="M443" s="21">
        <f t="shared" si="44"/>
        <v>1186400</v>
      </c>
      <c r="N443" s="23">
        <f t="shared" si="39"/>
        <v>3123400</v>
      </c>
      <c r="O443" s="26">
        <f t="shared" si="40"/>
        <v>1618600</v>
      </c>
    </row>
    <row r="444" spans="1:15" s="2" customFormat="1" ht="15.75">
      <c r="A444" s="28">
        <v>802816</v>
      </c>
      <c r="B444" s="3" t="s">
        <v>7</v>
      </c>
      <c r="C444" s="30" t="s">
        <v>463</v>
      </c>
      <c r="D444" s="30"/>
      <c r="E444" s="30"/>
      <c r="F444" s="31">
        <v>0.54</v>
      </c>
      <c r="G444" s="31">
        <v>0.54</v>
      </c>
      <c r="H444" s="31">
        <v>0.14000000000000001</v>
      </c>
      <c r="I444" s="33">
        <v>0.4</v>
      </c>
      <c r="J444" s="33"/>
      <c r="K444" s="16">
        <f t="shared" si="37"/>
        <v>2299000</v>
      </c>
      <c r="L444" s="18">
        <f t="shared" si="38"/>
        <v>2299000</v>
      </c>
      <c r="M444" s="17">
        <v>0</v>
      </c>
      <c r="N444" s="23">
        <f t="shared" si="39"/>
        <v>1995000</v>
      </c>
      <c r="O444" s="26">
        <f t="shared" si="40"/>
        <v>1083000</v>
      </c>
    </row>
    <row r="445" spans="1:15" s="2" customFormat="1" ht="15.75">
      <c r="A445" s="28">
        <v>802817</v>
      </c>
      <c r="B445" s="3" t="s">
        <v>7</v>
      </c>
      <c r="C445" s="30" t="s">
        <v>464</v>
      </c>
      <c r="D445" s="30"/>
      <c r="E445" s="30"/>
      <c r="F445" s="31">
        <v>0.54</v>
      </c>
      <c r="G445" s="31">
        <v>0.54</v>
      </c>
      <c r="H445" s="31">
        <v>0.14000000000000001</v>
      </c>
      <c r="I445" s="33">
        <v>0.4</v>
      </c>
      <c r="J445" s="33"/>
      <c r="K445" s="16">
        <f t="shared" si="37"/>
        <v>2299000</v>
      </c>
      <c r="L445" s="18">
        <f t="shared" si="38"/>
        <v>2299000</v>
      </c>
      <c r="M445" s="17">
        <v>0</v>
      </c>
      <c r="N445" s="23">
        <f t="shared" si="39"/>
        <v>1995000</v>
      </c>
      <c r="O445" s="26">
        <f t="shared" si="40"/>
        <v>1083000</v>
      </c>
    </row>
    <row r="446" spans="1:15" s="2" customFormat="1" ht="15.75">
      <c r="A446" s="28">
        <v>802818</v>
      </c>
      <c r="B446" s="3" t="s">
        <v>7</v>
      </c>
      <c r="C446" s="30" t="s">
        <v>465</v>
      </c>
      <c r="D446" s="30"/>
      <c r="E446" s="30"/>
      <c r="F446" s="31">
        <v>0.54</v>
      </c>
      <c r="G446" s="31">
        <v>0.54</v>
      </c>
      <c r="H446" s="31">
        <v>0.14000000000000001</v>
      </c>
      <c r="I446" s="33">
        <v>0.4</v>
      </c>
      <c r="J446" s="33"/>
      <c r="K446" s="16">
        <f t="shared" si="37"/>
        <v>2299000</v>
      </c>
      <c r="L446" s="18">
        <f t="shared" si="38"/>
        <v>2299000</v>
      </c>
      <c r="M446" s="17">
        <v>0</v>
      </c>
      <c r="N446" s="23">
        <f t="shared" si="39"/>
        <v>1995000</v>
      </c>
      <c r="O446" s="26">
        <f t="shared" si="40"/>
        <v>1083000</v>
      </c>
    </row>
    <row r="447" spans="1:15" s="2" customFormat="1" ht="30">
      <c r="A447" s="28">
        <v>802820</v>
      </c>
      <c r="B447" s="3"/>
      <c r="C447" s="30" t="s">
        <v>466</v>
      </c>
      <c r="D447" s="30"/>
      <c r="E447" s="30"/>
      <c r="F447" s="31">
        <v>0.13</v>
      </c>
      <c r="G447" s="31">
        <v>0.13</v>
      </c>
      <c r="H447" s="31">
        <v>0.04</v>
      </c>
      <c r="I447" s="31">
        <v>0.09</v>
      </c>
      <c r="J447" s="31"/>
      <c r="K447" s="16">
        <f t="shared" si="37"/>
        <v>533000</v>
      </c>
      <c r="L447" s="18">
        <f t="shared" si="38"/>
        <v>533000</v>
      </c>
      <c r="M447" s="21">
        <f t="shared" ref="M447:M478" si="45">DolatiFani*I447+DolatiProf*H447</f>
        <v>178300</v>
      </c>
      <c r="N447" s="23">
        <f t="shared" si="39"/>
        <v>464600</v>
      </c>
      <c r="O447" s="26">
        <f t="shared" si="40"/>
        <v>259400</v>
      </c>
    </row>
    <row r="448" spans="1:15" s="2" customFormat="1" ht="30">
      <c r="A448" s="28">
        <v>802825</v>
      </c>
      <c r="B448" s="3"/>
      <c r="C448" s="30" t="s">
        <v>467</v>
      </c>
      <c r="D448" s="30"/>
      <c r="E448" s="30"/>
      <c r="F448" s="31">
        <v>0.19</v>
      </c>
      <c r="G448" s="31">
        <v>0.19</v>
      </c>
      <c r="H448" s="31">
        <v>7.0000000000000007E-2</v>
      </c>
      <c r="I448" s="31">
        <v>0.12</v>
      </c>
      <c r="J448" s="31"/>
      <c r="K448" s="16">
        <f t="shared" si="37"/>
        <v>741500</v>
      </c>
      <c r="L448" s="18">
        <f t="shared" si="38"/>
        <v>741500</v>
      </c>
      <c r="M448" s="21">
        <f t="shared" si="45"/>
        <v>250900</v>
      </c>
      <c r="N448" s="23">
        <f t="shared" si="39"/>
        <v>650300</v>
      </c>
      <c r="O448" s="26">
        <f t="shared" si="40"/>
        <v>376700</v>
      </c>
    </row>
    <row r="449" spans="1:15" s="2" customFormat="1" ht="15.75">
      <c r="A449" s="28">
        <v>802830</v>
      </c>
      <c r="B449" s="3"/>
      <c r="C449" s="30" t="s">
        <v>468</v>
      </c>
      <c r="D449" s="30"/>
      <c r="E449" s="30"/>
      <c r="F449" s="31">
        <v>0.26</v>
      </c>
      <c r="G449" s="31">
        <v>0.26</v>
      </c>
      <c r="H449" s="33">
        <v>9.9999999999999992E-2</v>
      </c>
      <c r="I449" s="31">
        <v>0.16</v>
      </c>
      <c r="J449" s="31"/>
      <c r="K449" s="16">
        <f t="shared" si="37"/>
        <v>1001000</v>
      </c>
      <c r="L449" s="18">
        <f t="shared" si="38"/>
        <v>1001000</v>
      </c>
      <c r="M449" s="21">
        <f t="shared" si="45"/>
        <v>339800</v>
      </c>
      <c r="N449" s="23">
        <f t="shared" si="39"/>
        <v>879400</v>
      </c>
      <c r="O449" s="26">
        <f t="shared" si="40"/>
        <v>514600</v>
      </c>
    </row>
    <row r="450" spans="1:15" s="2" customFormat="1" ht="15.75">
      <c r="A450" s="28">
        <v>802835</v>
      </c>
      <c r="B450" s="3"/>
      <c r="C450" s="30" t="s">
        <v>469</v>
      </c>
      <c r="D450" s="30"/>
      <c r="E450" s="30"/>
      <c r="F450" s="31">
        <v>0.39</v>
      </c>
      <c r="G450" s="31">
        <v>0.39</v>
      </c>
      <c r="H450" s="31">
        <v>0.15000000000000002</v>
      </c>
      <c r="I450" s="31">
        <v>0.24</v>
      </c>
      <c r="J450" s="31"/>
      <c r="K450" s="16">
        <f t="shared" si="37"/>
        <v>1501500</v>
      </c>
      <c r="L450" s="18">
        <f t="shared" si="38"/>
        <v>1501500</v>
      </c>
      <c r="M450" s="21">
        <f t="shared" si="45"/>
        <v>509700</v>
      </c>
      <c r="N450" s="23">
        <f t="shared" si="39"/>
        <v>1319100</v>
      </c>
      <c r="O450" s="26">
        <f t="shared" si="40"/>
        <v>771900</v>
      </c>
    </row>
    <row r="451" spans="1:15" s="2" customFormat="1" ht="30">
      <c r="A451" s="28">
        <v>802836</v>
      </c>
      <c r="B451" s="3"/>
      <c r="C451" s="30" t="s">
        <v>470</v>
      </c>
      <c r="D451" s="30" t="s">
        <v>471</v>
      </c>
      <c r="E451" s="30"/>
      <c r="F451" s="31">
        <v>0.46</v>
      </c>
      <c r="G451" s="31">
        <v>0.46</v>
      </c>
      <c r="H451" s="31">
        <v>0.14000000000000001</v>
      </c>
      <c r="I451" s="31">
        <v>0.32</v>
      </c>
      <c r="J451" s="31"/>
      <c r="K451" s="16">
        <f t="shared" si="37"/>
        <v>1891000</v>
      </c>
      <c r="L451" s="18">
        <f t="shared" si="38"/>
        <v>1891000</v>
      </c>
      <c r="M451" s="21">
        <f t="shared" si="45"/>
        <v>632200</v>
      </c>
      <c r="N451" s="23">
        <f t="shared" si="39"/>
        <v>1647800</v>
      </c>
      <c r="O451" s="26">
        <f t="shared" si="40"/>
        <v>918200</v>
      </c>
    </row>
    <row r="452" spans="1:15" s="2" customFormat="1" ht="15.75">
      <c r="A452" s="28">
        <v>802840</v>
      </c>
      <c r="B452" s="3"/>
      <c r="C452" s="30" t="s">
        <v>472</v>
      </c>
      <c r="D452" s="30"/>
      <c r="E452" s="30"/>
      <c r="F452" s="31">
        <v>0.27</v>
      </c>
      <c r="G452" s="31">
        <v>0.27</v>
      </c>
      <c r="H452" s="31">
        <v>0.09</v>
      </c>
      <c r="I452" s="31">
        <v>0.18000000000000002</v>
      </c>
      <c r="J452" s="31"/>
      <c r="K452" s="16">
        <f t="shared" ref="K452:K515" si="46">AzadFani*I452+AzadProf*H452</f>
        <v>1084500</v>
      </c>
      <c r="L452" s="18">
        <f t="shared" ref="L452:L515" si="47">ArteshFani*I452+ArteshProf*H452</f>
        <v>1084500</v>
      </c>
      <c r="M452" s="21">
        <f t="shared" si="45"/>
        <v>364500.00000000006</v>
      </c>
      <c r="N452" s="23">
        <f t="shared" ref="N452:N515" si="48">KheyriyehFani*I452+KheyriyehProf*H452</f>
        <v>947700.00000000012</v>
      </c>
      <c r="O452" s="26">
        <f t="shared" ref="O452:O515" si="49">OmoomiFani*I452+OmoomiProf*H452</f>
        <v>537300</v>
      </c>
    </row>
    <row r="453" spans="1:15" s="2" customFormat="1" ht="15.75">
      <c r="A453" s="28">
        <v>802845</v>
      </c>
      <c r="B453" s="3"/>
      <c r="C453" s="30" t="s">
        <v>473</v>
      </c>
      <c r="D453" s="30"/>
      <c r="E453" s="30"/>
      <c r="F453" s="31">
        <v>0.44</v>
      </c>
      <c r="G453" s="31">
        <v>0.44</v>
      </c>
      <c r="H453" s="31">
        <v>0.14000000000000001</v>
      </c>
      <c r="I453" s="33">
        <v>0.3</v>
      </c>
      <c r="J453" s="33"/>
      <c r="K453" s="16">
        <f t="shared" si="46"/>
        <v>1789000</v>
      </c>
      <c r="L453" s="18">
        <f t="shared" si="47"/>
        <v>1789000</v>
      </c>
      <c r="M453" s="21">
        <f t="shared" si="45"/>
        <v>599600</v>
      </c>
      <c r="N453" s="23">
        <f t="shared" si="48"/>
        <v>1561000</v>
      </c>
      <c r="O453" s="26">
        <f t="shared" si="49"/>
        <v>877000</v>
      </c>
    </row>
    <row r="454" spans="1:15" s="2" customFormat="1" ht="15.75">
      <c r="A454" s="28">
        <v>802850</v>
      </c>
      <c r="B454" s="3"/>
      <c r="C454" s="30" t="s">
        <v>474</v>
      </c>
      <c r="D454" s="30"/>
      <c r="E454" s="30"/>
      <c r="F454" s="31">
        <v>0.28000000000000003</v>
      </c>
      <c r="G454" s="31">
        <v>0.28000000000000003</v>
      </c>
      <c r="H454" s="33">
        <v>9.9999999999999992E-2</v>
      </c>
      <c r="I454" s="31">
        <v>0.18000000000000002</v>
      </c>
      <c r="J454" s="31"/>
      <c r="K454" s="16">
        <f t="shared" si="46"/>
        <v>1103000</v>
      </c>
      <c r="L454" s="18">
        <f t="shared" si="47"/>
        <v>1103000</v>
      </c>
      <c r="M454" s="21">
        <f t="shared" si="45"/>
        <v>372400.00000000006</v>
      </c>
      <c r="N454" s="23">
        <f t="shared" si="48"/>
        <v>966200.00000000012</v>
      </c>
      <c r="O454" s="26">
        <f t="shared" si="49"/>
        <v>555800</v>
      </c>
    </row>
    <row r="455" spans="1:15" s="2" customFormat="1" ht="15.75">
      <c r="A455" s="28">
        <v>802855</v>
      </c>
      <c r="B455" s="3"/>
      <c r="C455" s="30" t="s">
        <v>475</v>
      </c>
      <c r="D455" s="30"/>
      <c r="E455" s="30"/>
      <c r="F455" s="31">
        <v>0.33</v>
      </c>
      <c r="G455" s="31">
        <v>0.33</v>
      </c>
      <c r="H455" s="31">
        <v>0.08</v>
      </c>
      <c r="I455" s="31">
        <v>0.25</v>
      </c>
      <c r="J455" s="31"/>
      <c r="K455" s="16">
        <f t="shared" si="46"/>
        <v>1423000</v>
      </c>
      <c r="L455" s="18">
        <f t="shared" si="47"/>
        <v>1423000</v>
      </c>
      <c r="M455" s="21">
        <f t="shared" si="45"/>
        <v>470700</v>
      </c>
      <c r="N455" s="23">
        <f t="shared" si="48"/>
        <v>1233000</v>
      </c>
      <c r="O455" s="26">
        <f t="shared" si="49"/>
        <v>663000</v>
      </c>
    </row>
    <row r="456" spans="1:15" s="2" customFormat="1" ht="15.75">
      <c r="A456" s="28">
        <v>802860</v>
      </c>
      <c r="B456" s="3"/>
      <c r="C456" s="30" t="s">
        <v>476</v>
      </c>
      <c r="D456" s="30"/>
      <c r="E456" s="30"/>
      <c r="F456" s="31">
        <v>0.19000000000000003</v>
      </c>
      <c r="G456" s="31">
        <v>0.19000000000000003</v>
      </c>
      <c r="H456" s="31">
        <v>0.04</v>
      </c>
      <c r="I456" s="31">
        <v>0.15000000000000002</v>
      </c>
      <c r="J456" s="31"/>
      <c r="K456" s="16">
        <f t="shared" si="46"/>
        <v>839000.00000000012</v>
      </c>
      <c r="L456" s="18">
        <f t="shared" si="47"/>
        <v>839000.00000000012</v>
      </c>
      <c r="M456" s="21">
        <f t="shared" si="45"/>
        <v>276100</v>
      </c>
      <c r="N456" s="23">
        <f t="shared" si="48"/>
        <v>725000.00000000012</v>
      </c>
      <c r="O456" s="26">
        <f t="shared" si="49"/>
        <v>383000.00000000006</v>
      </c>
    </row>
    <row r="457" spans="1:15" s="2" customFormat="1" ht="15.75">
      <c r="A457" s="28">
        <v>802865</v>
      </c>
      <c r="B457" s="3"/>
      <c r="C457" s="30" t="s">
        <v>477</v>
      </c>
      <c r="D457" s="30"/>
      <c r="E457" s="30"/>
      <c r="F457" s="31">
        <v>0.11</v>
      </c>
      <c r="G457" s="31">
        <v>0.11</v>
      </c>
      <c r="H457" s="31">
        <v>0.03</v>
      </c>
      <c r="I457" s="31">
        <v>0.08</v>
      </c>
      <c r="J457" s="31"/>
      <c r="K457" s="16">
        <f t="shared" si="46"/>
        <v>463500</v>
      </c>
      <c r="L457" s="18">
        <f t="shared" si="47"/>
        <v>463500</v>
      </c>
      <c r="M457" s="21">
        <f t="shared" si="45"/>
        <v>154100</v>
      </c>
      <c r="N457" s="23">
        <f t="shared" si="48"/>
        <v>402700</v>
      </c>
      <c r="O457" s="26">
        <f t="shared" si="49"/>
        <v>220300</v>
      </c>
    </row>
    <row r="458" spans="1:15" s="2" customFormat="1" ht="15.75">
      <c r="A458" s="28">
        <v>802870</v>
      </c>
      <c r="B458" s="3"/>
      <c r="C458" s="30" t="s">
        <v>478</v>
      </c>
      <c r="D458" s="30"/>
      <c r="E458" s="30"/>
      <c r="F458" s="31">
        <v>0.19</v>
      </c>
      <c r="G458" s="31">
        <v>0.19</v>
      </c>
      <c r="H458" s="31">
        <v>7.0000000000000007E-2</v>
      </c>
      <c r="I458" s="31">
        <v>0.12</v>
      </c>
      <c r="J458" s="31"/>
      <c r="K458" s="16">
        <f t="shared" si="46"/>
        <v>741500</v>
      </c>
      <c r="L458" s="18">
        <f t="shared" si="47"/>
        <v>741500</v>
      </c>
      <c r="M458" s="21">
        <f t="shared" si="45"/>
        <v>250900</v>
      </c>
      <c r="N458" s="23">
        <f t="shared" si="48"/>
        <v>650300</v>
      </c>
      <c r="O458" s="26">
        <f t="shared" si="49"/>
        <v>376700</v>
      </c>
    </row>
    <row r="459" spans="1:15" s="2" customFormat="1" ht="45">
      <c r="A459" s="28">
        <v>802880</v>
      </c>
      <c r="B459" s="3"/>
      <c r="C459" s="30" t="s">
        <v>479</v>
      </c>
      <c r="D459" s="30"/>
      <c r="E459" s="30"/>
      <c r="F459" s="31">
        <v>1.1200000000000001</v>
      </c>
      <c r="G459" s="31">
        <v>1.1200000000000001</v>
      </c>
      <c r="H459" s="31">
        <v>0.32</v>
      </c>
      <c r="I459" s="33">
        <v>0.8</v>
      </c>
      <c r="J459" s="33"/>
      <c r="K459" s="16">
        <f t="shared" si="46"/>
        <v>4672000</v>
      </c>
      <c r="L459" s="18">
        <f t="shared" si="47"/>
        <v>4672000</v>
      </c>
      <c r="M459" s="21">
        <f t="shared" si="45"/>
        <v>1556800</v>
      </c>
      <c r="N459" s="23">
        <f t="shared" si="48"/>
        <v>4064000</v>
      </c>
      <c r="O459" s="26">
        <f t="shared" si="49"/>
        <v>2240000</v>
      </c>
    </row>
    <row r="460" spans="1:15" s="2" customFormat="1" ht="30">
      <c r="A460" s="28">
        <v>802881</v>
      </c>
      <c r="B460" s="3"/>
      <c r="C460" s="30" t="s">
        <v>480</v>
      </c>
      <c r="D460" s="30"/>
      <c r="E460" s="30"/>
      <c r="F460" s="31">
        <v>1.1200000000000001</v>
      </c>
      <c r="G460" s="31">
        <v>1.1200000000000001</v>
      </c>
      <c r="H460" s="31">
        <v>0.32</v>
      </c>
      <c r="I460" s="33">
        <v>0.8</v>
      </c>
      <c r="J460" s="33"/>
      <c r="K460" s="16">
        <f t="shared" si="46"/>
        <v>4672000</v>
      </c>
      <c r="L460" s="18">
        <f t="shared" si="47"/>
        <v>4672000</v>
      </c>
      <c r="M460" s="21">
        <f t="shared" si="45"/>
        <v>1556800</v>
      </c>
      <c r="N460" s="23">
        <f t="shared" si="48"/>
        <v>4064000</v>
      </c>
      <c r="O460" s="26">
        <f t="shared" si="49"/>
        <v>2240000</v>
      </c>
    </row>
    <row r="461" spans="1:15" s="2" customFormat="1" ht="30">
      <c r="A461" s="28">
        <v>802885</v>
      </c>
      <c r="B461" s="3"/>
      <c r="C461" s="30" t="s">
        <v>481</v>
      </c>
      <c r="D461" s="30"/>
      <c r="E461" s="30"/>
      <c r="F461" s="31">
        <v>1.1200000000000001</v>
      </c>
      <c r="G461" s="31">
        <v>1.1200000000000001</v>
      </c>
      <c r="H461" s="31">
        <v>0.32</v>
      </c>
      <c r="I461" s="33">
        <v>0.8</v>
      </c>
      <c r="J461" s="33"/>
      <c r="K461" s="16">
        <f t="shared" si="46"/>
        <v>4672000</v>
      </c>
      <c r="L461" s="18">
        <f t="shared" si="47"/>
        <v>4672000</v>
      </c>
      <c r="M461" s="21">
        <f t="shared" si="45"/>
        <v>1556800</v>
      </c>
      <c r="N461" s="23">
        <f t="shared" si="48"/>
        <v>4064000</v>
      </c>
      <c r="O461" s="26">
        <f t="shared" si="49"/>
        <v>2240000</v>
      </c>
    </row>
    <row r="462" spans="1:15" s="2" customFormat="1" ht="30">
      <c r="A462" s="28">
        <v>802890</v>
      </c>
      <c r="B462" s="3"/>
      <c r="C462" s="30" t="s">
        <v>482</v>
      </c>
      <c r="D462" s="30"/>
      <c r="E462" s="30"/>
      <c r="F462" s="31">
        <v>1.1200000000000001</v>
      </c>
      <c r="G462" s="31">
        <v>1.1200000000000001</v>
      </c>
      <c r="H462" s="31">
        <v>0.32</v>
      </c>
      <c r="I462" s="33">
        <v>0.8</v>
      </c>
      <c r="J462" s="33"/>
      <c r="K462" s="16">
        <f t="shared" si="46"/>
        <v>4672000</v>
      </c>
      <c r="L462" s="18">
        <f t="shared" si="47"/>
        <v>4672000</v>
      </c>
      <c r="M462" s="21">
        <f t="shared" si="45"/>
        <v>1556800</v>
      </c>
      <c r="N462" s="23">
        <f t="shared" si="48"/>
        <v>4064000</v>
      </c>
      <c r="O462" s="26">
        <f t="shared" si="49"/>
        <v>2240000</v>
      </c>
    </row>
    <row r="463" spans="1:15" s="2" customFormat="1" ht="30">
      <c r="A463" s="28">
        <v>802895</v>
      </c>
      <c r="B463" s="3"/>
      <c r="C463" s="30" t="s">
        <v>483</v>
      </c>
      <c r="D463" s="30"/>
      <c r="E463" s="30"/>
      <c r="F463" s="31">
        <v>0.79</v>
      </c>
      <c r="G463" s="31">
        <v>0.79</v>
      </c>
      <c r="H463" s="31">
        <v>0.25</v>
      </c>
      <c r="I463" s="31">
        <v>0.54</v>
      </c>
      <c r="J463" s="31"/>
      <c r="K463" s="16">
        <f t="shared" si="46"/>
        <v>3216500</v>
      </c>
      <c r="L463" s="18">
        <f t="shared" si="47"/>
        <v>3216500</v>
      </c>
      <c r="M463" s="21">
        <f t="shared" si="45"/>
        <v>1077700</v>
      </c>
      <c r="N463" s="23">
        <f t="shared" si="48"/>
        <v>2806100</v>
      </c>
      <c r="O463" s="26">
        <f t="shared" si="49"/>
        <v>1574900</v>
      </c>
    </row>
    <row r="464" spans="1:15" s="2" customFormat="1" ht="30">
      <c r="A464" s="28">
        <v>802900</v>
      </c>
      <c r="B464" s="3"/>
      <c r="C464" s="30" t="s">
        <v>484</v>
      </c>
      <c r="D464" s="30"/>
      <c r="E464" s="30"/>
      <c r="F464" s="31">
        <v>0.82000000000000006</v>
      </c>
      <c r="G464" s="31">
        <v>0.82000000000000006</v>
      </c>
      <c r="H464" s="31">
        <v>0.26</v>
      </c>
      <c r="I464" s="31">
        <v>0.56000000000000005</v>
      </c>
      <c r="J464" s="31"/>
      <c r="K464" s="16">
        <f t="shared" si="46"/>
        <v>3337000.0000000005</v>
      </c>
      <c r="L464" s="18">
        <f t="shared" si="47"/>
        <v>3337000.0000000005</v>
      </c>
      <c r="M464" s="21">
        <f t="shared" si="45"/>
        <v>1118200</v>
      </c>
      <c r="N464" s="23">
        <f t="shared" si="48"/>
        <v>2911400</v>
      </c>
      <c r="O464" s="26">
        <f t="shared" si="49"/>
        <v>1634600</v>
      </c>
    </row>
    <row r="465" spans="1:15" s="2" customFormat="1" ht="15.75">
      <c r="A465" s="28">
        <v>802905</v>
      </c>
      <c r="B465" s="3"/>
      <c r="C465" s="30" t="s">
        <v>485</v>
      </c>
      <c r="D465" s="30"/>
      <c r="E465" s="30"/>
      <c r="F465" s="31">
        <v>2.38</v>
      </c>
      <c r="G465" s="31">
        <v>2.38</v>
      </c>
      <c r="H465" s="31">
        <v>0.38</v>
      </c>
      <c r="I465" s="32">
        <v>2</v>
      </c>
      <c r="J465" s="32"/>
      <c r="K465" s="16">
        <f t="shared" si="46"/>
        <v>10903000</v>
      </c>
      <c r="L465" s="18">
        <f t="shared" si="47"/>
        <v>10903000</v>
      </c>
      <c r="M465" s="21">
        <f t="shared" si="45"/>
        <v>3560200</v>
      </c>
      <c r="N465" s="23">
        <f t="shared" si="48"/>
        <v>9383000</v>
      </c>
      <c r="O465" s="26">
        <f t="shared" si="49"/>
        <v>4823000</v>
      </c>
    </row>
    <row r="466" spans="1:15" s="2" customFormat="1" ht="15.75">
      <c r="A466" s="28">
        <v>802910</v>
      </c>
      <c r="B466" s="3"/>
      <c r="C466" s="30" t="s">
        <v>486</v>
      </c>
      <c r="D466" s="30"/>
      <c r="E466" s="30"/>
      <c r="F466" s="31">
        <v>2.38</v>
      </c>
      <c r="G466" s="31">
        <v>2.38</v>
      </c>
      <c r="H466" s="31">
        <v>0.38</v>
      </c>
      <c r="I466" s="32">
        <v>2</v>
      </c>
      <c r="J466" s="32"/>
      <c r="K466" s="16">
        <f t="shared" si="46"/>
        <v>10903000</v>
      </c>
      <c r="L466" s="18">
        <f t="shared" si="47"/>
        <v>10903000</v>
      </c>
      <c r="M466" s="21">
        <f t="shared" si="45"/>
        <v>3560200</v>
      </c>
      <c r="N466" s="23">
        <f t="shared" si="48"/>
        <v>9383000</v>
      </c>
      <c r="O466" s="26">
        <f t="shared" si="49"/>
        <v>4823000</v>
      </c>
    </row>
    <row r="467" spans="1:15" s="2" customFormat="1" ht="15.75">
      <c r="A467" s="28">
        <v>802915</v>
      </c>
      <c r="B467" s="3"/>
      <c r="C467" s="30" t="s">
        <v>487</v>
      </c>
      <c r="D467" s="30"/>
      <c r="E467" s="30"/>
      <c r="F467" s="31">
        <v>0.95</v>
      </c>
      <c r="G467" s="31">
        <v>0.95</v>
      </c>
      <c r="H467" s="31">
        <v>0.23</v>
      </c>
      <c r="I467" s="31">
        <v>0.72</v>
      </c>
      <c r="J467" s="31"/>
      <c r="K467" s="16">
        <f t="shared" si="46"/>
        <v>4097500</v>
      </c>
      <c r="L467" s="18">
        <f t="shared" si="47"/>
        <v>4097500</v>
      </c>
      <c r="M467" s="21">
        <f t="shared" si="45"/>
        <v>1355300</v>
      </c>
      <c r="N467" s="23">
        <f t="shared" si="48"/>
        <v>3550300</v>
      </c>
      <c r="O467" s="26">
        <f t="shared" si="49"/>
        <v>1908700</v>
      </c>
    </row>
    <row r="468" spans="1:15" s="2" customFormat="1" ht="15.75">
      <c r="A468" s="28">
        <v>802920</v>
      </c>
      <c r="B468" s="3"/>
      <c r="C468" s="30" t="s">
        <v>488</v>
      </c>
      <c r="D468" s="30"/>
      <c r="E468" s="30"/>
      <c r="F468" s="33">
        <v>0.8</v>
      </c>
      <c r="G468" s="33">
        <v>0.8</v>
      </c>
      <c r="H468" s="31">
        <v>0.19</v>
      </c>
      <c r="I468" s="31">
        <v>0.61</v>
      </c>
      <c r="J468" s="31"/>
      <c r="K468" s="16">
        <f t="shared" si="46"/>
        <v>3462500</v>
      </c>
      <c r="L468" s="18">
        <f t="shared" si="47"/>
        <v>3462500</v>
      </c>
      <c r="M468" s="21">
        <f t="shared" si="45"/>
        <v>1144400</v>
      </c>
      <c r="N468" s="23">
        <f t="shared" si="48"/>
        <v>2998900</v>
      </c>
      <c r="O468" s="26">
        <f t="shared" si="49"/>
        <v>1608100</v>
      </c>
    </row>
    <row r="469" spans="1:15" s="2" customFormat="1" ht="30">
      <c r="A469" s="28">
        <v>802925</v>
      </c>
      <c r="B469" s="3"/>
      <c r="C469" s="30" t="s">
        <v>489</v>
      </c>
      <c r="D469" s="30"/>
      <c r="E469" s="30"/>
      <c r="F469" s="31">
        <v>1.4700000000000002</v>
      </c>
      <c r="G469" s="31">
        <v>1.4700000000000002</v>
      </c>
      <c r="H469" s="31">
        <v>0.35000000000000003</v>
      </c>
      <c r="I469" s="31">
        <v>1.1200000000000001</v>
      </c>
      <c r="J469" s="31"/>
      <c r="K469" s="16">
        <f t="shared" si="46"/>
        <v>6359500.0000000009</v>
      </c>
      <c r="L469" s="18">
        <f t="shared" si="47"/>
        <v>6359500.0000000009</v>
      </c>
      <c r="M469" s="21">
        <f t="shared" si="45"/>
        <v>2102100</v>
      </c>
      <c r="N469" s="23">
        <f t="shared" si="48"/>
        <v>5508300</v>
      </c>
      <c r="O469" s="26">
        <f t="shared" si="49"/>
        <v>2954700</v>
      </c>
    </row>
    <row r="470" spans="1:15" s="2" customFormat="1" ht="30">
      <c r="A470" s="28">
        <v>802930</v>
      </c>
      <c r="B470" s="3"/>
      <c r="C470" s="30" t="s">
        <v>490</v>
      </c>
      <c r="D470" s="30"/>
      <c r="E470" s="30"/>
      <c r="F470" s="31">
        <v>0.27</v>
      </c>
      <c r="G470" s="31">
        <v>0.27</v>
      </c>
      <c r="H470" s="31">
        <v>6.9999999999999993E-2</v>
      </c>
      <c r="I470" s="33">
        <v>0.2</v>
      </c>
      <c r="J470" s="33"/>
      <c r="K470" s="16">
        <f t="shared" si="46"/>
        <v>1149500</v>
      </c>
      <c r="L470" s="18">
        <f t="shared" si="47"/>
        <v>1149500</v>
      </c>
      <c r="M470" s="21">
        <f t="shared" si="45"/>
        <v>381300</v>
      </c>
      <c r="N470" s="23">
        <f t="shared" si="48"/>
        <v>997500</v>
      </c>
      <c r="O470" s="26">
        <f t="shared" si="49"/>
        <v>541500</v>
      </c>
    </row>
    <row r="471" spans="1:15" s="2" customFormat="1" ht="15.75">
      <c r="A471" s="28">
        <v>802935</v>
      </c>
      <c r="B471" s="3"/>
      <c r="C471" s="30" t="s">
        <v>491</v>
      </c>
      <c r="D471" s="30"/>
      <c r="E471" s="30"/>
      <c r="F471" s="31">
        <v>0.25</v>
      </c>
      <c r="G471" s="31">
        <v>0.25</v>
      </c>
      <c r="H471" s="31">
        <v>0.05</v>
      </c>
      <c r="I471" s="33">
        <v>0.2</v>
      </c>
      <c r="J471" s="33"/>
      <c r="K471" s="16">
        <f t="shared" si="46"/>
        <v>1112500</v>
      </c>
      <c r="L471" s="18">
        <f t="shared" si="47"/>
        <v>1112500</v>
      </c>
      <c r="M471" s="21">
        <f t="shared" si="45"/>
        <v>365500</v>
      </c>
      <c r="N471" s="23">
        <f t="shared" si="48"/>
        <v>960500</v>
      </c>
      <c r="O471" s="26">
        <f t="shared" si="49"/>
        <v>504500</v>
      </c>
    </row>
    <row r="472" spans="1:15" s="2" customFormat="1" ht="15.75">
      <c r="A472" s="28">
        <v>802940</v>
      </c>
      <c r="B472" s="3"/>
      <c r="C472" s="30" t="s">
        <v>492</v>
      </c>
      <c r="D472" s="30"/>
      <c r="E472" s="30"/>
      <c r="F472" s="31">
        <v>0.34</v>
      </c>
      <c r="G472" s="31">
        <v>0.34</v>
      </c>
      <c r="H472" s="31">
        <v>0.08</v>
      </c>
      <c r="I472" s="31">
        <v>0.26</v>
      </c>
      <c r="J472" s="31"/>
      <c r="K472" s="16">
        <f t="shared" si="46"/>
        <v>1474000</v>
      </c>
      <c r="L472" s="18">
        <f t="shared" si="47"/>
        <v>1474000</v>
      </c>
      <c r="M472" s="21">
        <f t="shared" si="45"/>
        <v>487000</v>
      </c>
      <c r="N472" s="23">
        <f t="shared" si="48"/>
        <v>1276400</v>
      </c>
      <c r="O472" s="26">
        <f t="shared" si="49"/>
        <v>683600</v>
      </c>
    </row>
    <row r="473" spans="1:15" s="2" customFormat="1" ht="30">
      <c r="A473" s="28">
        <v>802945</v>
      </c>
      <c r="B473" s="3"/>
      <c r="C473" s="30" t="s">
        <v>493</v>
      </c>
      <c r="D473" s="30"/>
      <c r="E473" s="30"/>
      <c r="F473" s="31">
        <v>0.34</v>
      </c>
      <c r="G473" s="31">
        <v>0.34</v>
      </c>
      <c r="H473" s="31">
        <v>0.08</v>
      </c>
      <c r="I473" s="31">
        <v>0.26</v>
      </c>
      <c r="J473" s="31"/>
      <c r="K473" s="16">
        <f t="shared" si="46"/>
        <v>1474000</v>
      </c>
      <c r="L473" s="18">
        <f t="shared" si="47"/>
        <v>1474000</v>
      </c>
      <c r="M473" s="21">
        <f t="shared" si="45"/>
        <v>487000</v>
      </c>
      <c r="N473" s="23">
        <f t="shared" si="48"/>
        <v>1276400</v>
      </c>
      <c r="O473" s="26">
        <f t="shared" si="49"/>
        <v>683600</v>
      </c>
    </row>
    <row r="474" spans="1:15" s="2" customFormat="1" ht="15.75">
      <c r="A474" s="28">
        <v>802950</v>
      </c>
      <c r="B474" s="3"/>
      <c r="C474" s="30" t="s">
        <v>494</v>
      </c>
      <c r="D474" s="30"/>
      <c r="E474" s="30"/>
      <c r="F474" s="31">
        <v>0.81</v>
      </c>
      <c r="G474" s="31">
        <v>0.81</v>
      </c>
      <c r="H474" s="31">
        <v>0.19</v>
      </c>
      <c r="I474" s="31">
        <v>0.62</v>
      </c>
      <c r="J474" s="31"/>
      <c r="K474" s="16">
        <f t="shared" si="46"/>
        <v>3513500</v>
      </c>
      <c r="L474" s="18">
        <f t="shared" si="47"/>
        <v>3513500</v>
      </c>
      <c r="M474" s="21">
        <f t="shared" si="45"/>
        <v>1160700</v>
      </c>
      <c r="N474" s="23">
        <f t="shared" si="48"/>
        <v>3042300</v>
      </c>
      <c r="O474" s="26">
        <f t="shared" si="49"/>
        <v>1628700</v>
      </c>
    </row>
    <row r="475" spans="1:15" s="2" customFormat="1" ht="15.75">
      <c r="A475" s="28">
        <v>802955</v>
      </c>
      <c r="B475" s="3"/>
      <c r="C475" s="30" t="s">
        <v>495</v>
      </c>
      <c r="D475" s="30"/>
      <c r="E475" s="30"/>
      <c r="F475" s="31">
        <v>0.7400000000000001</v>
      </c>
      <c r="G475" s="31">
        <v>0.7400000000000001</v>
      </c>
      <c r="H475" s="31">
        <v>0.18000000000000002</v>
      </c>
      <c r="I475" s="31">
        <v>0.56000000000000005</v>
      </c>
      <c r="J475" s="31"/>
      <c r="K475" s="16">
        <f t="shared" si="46"/>
        <v>3189000.0000000005</v>
      </c>
      <c r="L475" s="18">
        <f t="shared" si="47"/>
        <v>3189000.0000000005</v>
      </c>
      <c r="M475" s="21">
        <f t="shared" si="45"/>
        <v>1055000.0000000002</v>
      </c>
      <c r="N475" s="23">
        <f t="shared" si="48"/>
        <v>2763400</v>
      </c>
      <c r="O475" s="26">
        <f t="shared" si="49"/>
        <v>1486600</v>
      </c>
    </row>
    <row r="476" spans="1:15" s="2" customFormat="1" ht="30">
      <c r="A476" s="28">
        <v>802975</v>
      </c>
      <c r="B476" s="3"/>
      <c r="C476" s="30" t="s">
        <v>496</v>
      </c>
      <c r="D476" s="30"/>
      <c r="E476" s="30"/>
      <c r="F476" s="31">
        <v>3.25</v>
      </c>
      <c r="G476" s="31">
        <v>3.25</v>
      </c>
      <c r="H476" s="31">
        <v>0.77</v>
      </c>
      <c r="I476" s="31">
        <v>2.48</v>
      </c>
      <c r="J476" s="31"/>
      <c r="K476" s="16">
        <f t="shared" si="46"/>
        <v>14072500</v>
      </c>
      <c r="L476" s="18">
        <f t="shared" si="47"/>
        <v>14072500</v>
      </c>
      <c r="M476" s="21">
        <f t="shared" si="45"/>
        <v>4650700</v>
      </c>
      <c r="N476" s="23">
        <f t="shared" si="48"/>
        <v>12187700</v>
      </c>
      <c r="O476" s="26">
        <f t="shared" si="49"/>
        <v>6533300</v>
      </c>
    </row>
    <row r="477" spans="1:15" s="2" customFormat="1" ht="30">
      <c r="A477" s="28">
        <v>802980</v>
      </c>
      <c r="B477" s="3"/>
      <c r="C477" s="30" t="s">
        <v>497</v>
      </c>
      <c r="D477" s="30"/>
      <c r="E477" s="30"/>
      <c r="F477" s="31">
        <v>2.12</v>
      </c>
      <c r="G477" s="31">
        <v>2.12</v>
      </c>
      <c r="H477" s="33">
        <v>0.5</v>
      </c>
      <c r="I477" s="31">
        <v>1.62</v>
      </c>
      <c r="J477" s="31"/>
      <c r="K477" s="16">
        <f t="shared" si="46"/>
        <v>9187000</v>
      </c>
      <c r="L477" s="18">
        <f t="shared" si="47"/>
        <v>9187000</v>
      </c>
      <c r="M477" s="21">
        <f t="shared" si="45"/>
        <v>3035600</v>
      </c>
      <c r="N477" s="23">
        <f t="shared" si="48"/>
        <v>7955800</v>
      </c>
      <c r="O477" s="26">
        <f t="shared" si="49"/>
        <v>4262200</v>
      </c>
    </row>
    <row r="478" spans="1:15" s="2" customFormat="1" ht="15.75">
      <c r="A478" s="28">
        <v>802985</v>
      </c>
      <c r="B478" s="3"/>
      <c r="C478" s="30" t="s">
        <v>498</v>
      </c>
      <c r="D478" s="30"/>
      <c r="E478" s="30"/>
      <c r="F478" s="31">
        <v>2.83</v>
      </c>
      <c r="G478" s="31">
        <v>2.83</v>
      </c>
      <c r="H478" s="31">
        <v>0.45</v>
      </c>
      <c r="I478" s="31">
        <v>2.38</v>
      </c>
      <c r="J478" s="31"/>
      <c r="K478" s="16">
        <f t="shared" si="46"/>
        <v>12970500</v>
      </c>
      <c r="L478" s="18">
        <f t="shared" si="47"/>
        <v>12970500</v>
      </c>
      <c r="M478" s="21">
        <f t="shared" si="45"/>
        <v>4234900</v>
      </c>
      <c r="N478" s="23">
        <f t="shared" si="48"/>
        <v>11161700</v>
      </c>
      <c r="O478" s="26">
        <f t="shared" si="49"/>
        <v>5735300</v>
      </c>
    </row>
    <row r="479" spans="1:15" s="2" customFormat="1" ht="15.75">
      <c r="A479" s="28">
        <v>802990</v>
      </c>
      <c r="B479" s="3"/>
      <c r="C479" s="30" t="s">
        <v>499</v>
      </c>
      <c r="D479" s="30"/>
      <c r="E479" s="30"/>
      <c r="F479" s="31">
        <v>3.6299999999999994</v>
      </c>
      <c r="G479" s="31">
        <v>3.6299999999999994</v>
      </c>
      <c r="H479" s="31">
        <v>0.86</v>
      </c>
      <c r="I479" s="31">
        <v>2.7699999999999996</v>
      </c>
      <c r="J479" s="31"/>
      <c r="K479" s="16">
        <f t="shared" si="46"/>
        <v>15717999.999999998</v>
      </c>
      <c r="L479" s="18">
        <f t="shared" si="47"/>
        <v>15717999.999999998</v>
      </c>
      <c r="M479" s="21">
        <f t="shared" ref="M479:M510" si="50">DolatiFani*I479+DolatiProf*H479</f>
        <v>5194499.9999999991</v>
      </c>
      <c r="N479" s="23">
        <f t="shared" si="48"/>
        <v>13612799.999999998</v>
      </c>
      <c r="O479" s="26">
        <f t="shared" si="49"/>
        <v>7297199.9999999991</v>
      </c>
    </row>
    <row r="480" spans="1:15" s="2" customFormat="1" ht="30">
      <c r="A480" s="28">
        <v>802995</v>
      </c>
      <c r="B480" s="3"/>
      <c r="C480" s="30" t="s">
        <v>500</v>
      </c>
      <c r="D480" s="30"/>
      <c r="E480" s="30"/>
      <c r="F480" s="31">
        <v>5.75</v>
      </c>
      <c r="G480" s="31">
        <v>5.75</v>
      </c>
      <c r="H480" s="31">
        <v>1.08</v>
      </c>
      <c r="I480" s="31">
        <v>4.67</v>
      </c>
      <c r="J480" s="31"/>
      <c r="K480" s="16">
        <f t="shared" si="46"/>
        <v>25815000</v>
      </c>
      <c r="L480" s="18">
        <f t="shared" si="47"/>
        <v>25815000</v>
      </c>
      <c r="M480" s="21">
        <f t="shared" si="50"/>
        <v>8465300</v>
      </c>
      <c r="N480" s="23">
        <f t="shared" si="48"/>
        <v>22265800</v>
      </c>
      <c r="O480" s="26">
        <f t="shared" si="49"/>
        <v>11618200</v>
      </c>
    </row>
    <row r="481" spans="1:15" s="2" customFormat="1" ht="15.75">
      <c r="A481" s="28">
        <v>803000</v>
      </c>
      <c r="B481" s="3"/>
      <c r="C481" s="30" t="s">
        <v>501</v>
      </c>
      <c r="D481" s="30"/>
      <c r="E481" s="30"/>
      <c r="F481" s="31">
        <v>1.02</v>
      </c>
      <c r="G481" s="31">
        <v>1.02</v>
      </c>
      <c r="H481" s="31">
        <v>0.28000000000000003</v>
      </c>
      <c r="I481" s="31">
        <v>0.74</v>
      </c>
      <c r="J481" s="31"/>
      <c r="K481" s="16">
        <f t="shared" si="46"/>
        <v>4292000</v>
      </c>
      <c r="L481" s="18">
        <f t="shared" si="47"/>
        <v>4292000</v>
      </c>
      <c r="M481" s="21">
        <f t="shared" si="50"/>
        <v>1427400</v>
      </c>
      <c r="N481" s="23">
        <f t="shared" si="48"/>
        <v>3729600</v>
      </c>
      <c r="O481" s="26">
        <f t="shared" si="49"/>
        <v>2042400</v>
      </c>
    </row>
    <row r="482" spans="1:15" s="2" customFormat="1" ht="15.75">
      <c r="A482" s="28">
        <v>803005</v>
      </c>
      <c r="B482" s="3"/>
      <c r="C482" s="30" t="s">
        <v>502</v>
      </c>
      <c r="D482" s="30"/>
      <c r="E482" s="30"/>
      <c r="F482" s="31">
        <v>1.02</v>
      </c>
      <c r="G482" s="31">
        <v>1.02</v>
      </c>
      <c r="H482" s="31">
        <v>0.28000000000000003</v>
      </c>
      <c r="I482" s="31">
        <v>0.74</v>
      </c>
      <c r="J482" s="31"/>
      <c r="K482" s="16">
        <f t="shared" si="46"/>
        <v>4292000</v>
      </c>
      <c r="L482" s="18">
        <f t="shared" si="47"/>
        <v>4292000</v>
      </c>
      <c r="M482" s="21">
        <f t="shared" si="50"/>
        <v>1427400</v>
      </c>
      <c r="N482" s="23">
        <f t="shared" si="48"/>
        <v>3729600</v>
      </c>
      <c r="O482" s="26">
        <f t="shared" si="49"/>
        <v>2042400</v>
      </c>
    </row>
    <row r="483" spans="1:15" s="2" customFormat="1" ht="15.75">
      <c r="A483" s="28">
        <v>803010</v>
      </c>
      <c r="B483" s="3"/>
      <c r="C483" s="30" t="s">
        <v>503</v>
      </c>
      <c r="D483" s="30"/>
      <c r="E483" s="30"/>
      <c r="F483" s="31">
        <v>1.02</v>
      </c>
      <c r="G483" s="31">
        <v>1.02</v>
      </c>
      <c r="H483" s="31">
        <v>0.28000000000000003</v>
      </c>
      <c r="I483" s="31">
        <v>0.74</v>
      </c>
      <c r="J483" s="31"/>
      <c r="K483" s="16">
        <f t="shared" si="46"/>
        <v>4292000</v>
      </c>
      <c r="L483" s="18">
        <f t="shared" si="47"/>
        <v>4292000</v>
      </c>
      <c r="M483" s="21">
        <f t="shared" si="50"/>
        <v>1427400</v>
      </c>
      <c r="N483" s="23">
        <f t="shared" si="48"/>
        <v>3729600</v>
      </c>
      <c r="O483" s="26">
        <f t="shared" si="49"/>
        <v>2042400</v>
      </c>
    </row>
    <row r="484" spans="1:15" s="2" customFormat="1" ht="15.75">
      <c r="A484" s="28">
        <v>803015</v>
      </c>
      <c r="B484" s="3"/>
      <c r="C484" s="30" t="s">
        <v>504</v>
      </c>
      <c r="D484" s="30"/>
      <c r="E484" s="30"/>
      <c r="F484" s="31">
        <v>1.02</v>
      </c>
      <c r="G484" s="31">
        <v>1.02</v>
      </c>
      <c r="H484" s="31">
        <v>0.28000000000000003</v>
      </c>
      <c r="I484" s="31">
        <v>0.74</v>
      </c>
      <c r="J484" s="31"/>
      <c r="K484" s="16">
        <f t="shared" si="46"/>
        <v>4292000</v>
      </c>
      <c r="L484" s="18">
        <f t="shared" si="47"/>
        <v>4292000</v>
      </c>
      <c r="M484" s="21">
        <f t="shared" si="50"/>
        <v>1427400</v>
      </c>
      <c r="N484" s="23">
        <f t="shared" si="48"/>
        <v>3729600</v>
      </c>
      <c r="O484" s="26">
        <f t="shared" si="49"/>
        <v>2042400</v>
      </c>
    </row>
    <row r="485" spans="1:15" s="2" customFormat="1" ht="15.75">
      <c r="A485" s="28">
        <v>803020</v>
      </c>
      <c r="B485" s="3"/>
      <c r="C485" s="30" t="s">
        <v>505</v>
      </c>
      <c r="D485" s="30"/>
      <c r="E485" s="30"/>
      <c r="F485" s="31">
        <v>0.97</v>
      </c>
      <c r="G485" s="31">
        <v>0.97</v>
      </c>
      <c r="H485" s="31">
        <v>0.23</v>
      </c>
      <c r="I485" s="31">
        <v>0.74</v>
      </c>
      <c r="J485" s="31"/>
      <c r="K485" s="16">
        <f t="shared" si="46"/>
        <v>4199500</v>
      </c>
      <c r="L485" s="18">
        <f t="shared" si="47"/>
        <v>4199500</v>
      </c>
      <c r="M485" s="21">
        <f t="shared" si="50"/>
        <v>1387900</v>
      </c>
      <c r="N485" s="23">
        <f t="shared" si="48"/>
        <v>3637100</v>
      </c>
      <c r="O485" s="26">
        <f t="shared" si="49"/>
        <v>1949900</v>
      </c>
    </row>
    <row r="486" spans="1:15" s="2" customFormat="1" ht="15.75">
      <c r="A486" s="28">
        <v>803025</v>
      </c>
      <c r="B486" s="3"/>
      <c r="C486" s="30" t="s">
        <v>506</v>
      </c>
      <c r="D486" s="30"/>
      <c r="E486" s="30"/>
      <c r="F486" s="31">
        <v>0.97</v>
      </c>
      <c r="G486" s="31">
        <v>0.97</v>
      </c>
      <c r="H486" s="31">
        <v>0.23</v>
      </c>
      <c r="I486" s="31">
        <v>0.74</v>
      </c>
      <c r="J486" s="31"/>
      <c r="K486" s="16">
        <f t="shared" si="46"/>
        <v>4199500</v>
      </c>
      <c r="L486" s="18">
        <f t="shared" si="47"/>
        <v>4199500</v>
      </c>
      <c r="M486" s="21">
        <f t="shared" si="50"/>
        <v>1387900</v>
      </c>
      <c r="N486" s="23">
        <f t="shared" si="48"/>
        <v>3637100</v>
      </c>
      <c r="O486" s="26">
        <f t="shared" si="49"/>
        <v>1949900</v>
      </c>
    </row>
    <row r="487" spans="1:15" s="2" customFormat="1" ht="45">
      <c r="A487" s="28">
        <v>803030</v>
      </c>
      <c r="B487" s="3"/>
      <c r="C487" s="30" t="s">
        <v>507</v>
      </c>
      <c r="D487" s="30"/>
      <c r="E487" s="30"/>
      <c r="F487" s="31">
        <v>0.97</v>
      </c>
      <c r="G487" s="31">
        <v>0.97</v>
      </c>
      <c r="H487" s="31">
        <v>0.23</v>
      </c>
      <c r="I487" s="31">
        <v>0.74</v>
      </c>
      <c r="J487" s="31"/>
      <c r="K487" s="16">
        <f t="shared" si="46"/>
        <v>4199500</v>
      </c>
      <c r="L487" s="18">
        <f t="shared" si="47"/>
        <v>4199500</v>
      </c>
      <c r="M487" s="21">
        <f t="shared" si="50"/>
        <v>1387900</v>
      </c>
      <c r="N487" s="23">
        <f t="shared" si="48"/>
        <v>3637100</v>
      </c>
      <c r="O487" s="26">
        <f t="shared" si="49"/>
        <v>1949900</v>
      </c>
    </row>
    <row r="488" spans="1:15" s="2" customFormat="1" ht="45">
      <c r="A488" s="28">
        <v>803035</v>
      </c>
      <c r="B488" s="3"/>
      <c r="C488" s="30" t="s">
        <v>508</v>
      </c>
      <c r="D488" s="30"/>
      <c r="E488" s="30"/>
      <c r="F488" s="31">
        <v>0.97</v>
      </c>
      <c r="G488" s="31">
        <v>0.97</v>
      </c>
      <c r="H488" s="31">
        <v>0.23</v>
      </c>
      <c r="I488" s="31">
        <v>0.74</v>
      </c>
      <c r="J488" s="31"/>
      <c r="K488" s="16">
        <f t="shared" si="46"/>
        <v>4199500</v>
      </c>
      <c r="L488" s="18">
        <f t="shared" si="47"/>
        <v>4199500</v>
      </c>
      <c r="M488" s="21">
        <f t="shared" si="50"/>
        <v>1387900</v>
      </c>
      <c r="N488" s="23">
        <f t="shared" si="48"/>
        <v>3637100</v>
      </c>
      <c r="O488" s="26">
        <f t="shared" si="49"/>
        <v>1949900</v>
      </c>
    </row>
    <row r="489" spans="1:15" s="2" customFormat="1" ht="30">
      <c r="A489" s="28">
        <v>803040</v>
      </c>
      <c r="B489" s="3"/>
      <c r="C489" s="30" t="s">
        <v>509</v>
      </c>
      <c r="D489" s="30"/>
      <c r="E489" s="30"/>
      <c r="F489" s="31">
        <v>1.02</v>
      </c>
      <c r="G489" s="31">
        <v>1.02</v>
      </c>
      <c r="H489" s="31">
        <v>0.28000000000000003</v>
      </c>
      <c r="I489" s="31">
        <v>0.74</v>
      </c>
      <c r="J489" s="31"/>
      <c r="K489" s="16">
        <f t="shared" si="46"/>
        <v>4292000</v>
      </c>
      <c r="L489" s="18">
        <f t="shared" si="47"/>
        <v>4292000</v>
      </c>
      <c r="M489" s="21">
        <f t="shared" si="50"/>
        <v>1427400</v>
      </c>
      <c r="N489" s="23">
        <f t="shared" si="48"/>
        <v>3729600</v>
      </c>
      <c r="O489" s="26">
        <f t="shared" si="49"/>
        <v>2042400</v>
      </c>
    </row>
    <row r="490" spans="1:15" s="2" customFormat="1" ht="30">
      <c r="A490" s="28">
        <v>803045</v>
      </c>
      <c r="B490" s="3"/>
      <c r="C490" s="30" t="s">
        <v>510</v>
      </c>
      <c r="D490" s="30"/>
      <c r="E490" s="30"/>
      <c r="F490" s="31">
        <v>1.02</v>
      </c>
      <c r="G490" s="31">
        <v>1.02</v>
      </c>
      <c r="H490" s="31">
        <v>0.28000000000000003</v>
      </c>
      <c r="I490" s="31">
        <v>0.74</v>
      </c>
      <c r="J490" s="31"/>
      <c r="K490" s="16">
        <f t="shared" si="46"/>
        <v>4292000</v>
      </c>
      <c r="L490" s="18">
        <f t="shared" si="47"/>
        <v>4292000</v>
      </c>
      <c r="M490" s="21">
        <f t="shared" si="50"/>
        <v>1427400</v>
      </c>
      <c r="N490" s="23">
        <f t="shared" si="48"/>
        <v>3729600</v>
      </c>
      <c r="O490" s="26">
        <f t="shared" si="49"/>
        <v>2042400</v>
      </c>
    </row>
    <row r="491" spans="1:15" s="2" customFormat="1" ht="15.75">
      <c r="A491" s="28">
        <v>803050</v>
      </c>
      <c r="B491" s="3"/>
      <c r="C491" s="30" t="s">
        <v>511</v>
      </c>
      <c r="D491" s="30"/>
      <c r="E491" s="30"/>
      <c r="F491" s="31">
        <v>0.97</v>
      </c>
      <c r="G491" s="31">
        <v>0.97</v>
      </c>
      <c r="H491" s="31">
        <v>0.23</v>
      </c>
      <c r="I491" s="31">
        <v>0.74</v>
      </c>
      <c r="J491" s="31"/>
      <c r="K491" s="16">
        <f t="shared" si="46"/>
        <v>4199500</v>
      </c>
      <c r="L491" s="18">
        <f t="shared" si="47"/>
        <v>4199500</v>
      </c>
      <c r="M491" s="21">
        <f t="shared" si="50"/>
        <v>1387900</v>
      </c>
      <c r="N491" s="23">
        <f t="shared" si="48"/>
        <v>3637100</v>
      </c>
      <c r="O491" s="26">
        <f t="shared" si="49"/>
        <v>1949900</v>
      </c>
    </row>
    <row r="492" spans="1:15" s="2" customFormat="1" ht="15.75">
      <c r="A492" s="28">
        <v>803055</v>
      </c>
      <c r="B492" s="3"/>
      <c r="C492" s="30" t="s">
        <v>512</v>
      </c>
      <c r="D492" s="30"/>
      <c r="E492" s="30"/>
      <c r="F492" s="31">
        <v>0.97</v>
      </c>
      <c r="G492" s="31">
        <v>0.97</v>
      </c>
      <c r="H492" s="31">
        <v>0.23</v>
      </c>
      <c r="I492" s="31">
        <v>0.74</v>
      </c>
      <c r="J492" s="31"/>
      <c r="K492" s="16">
        <f t="shared" si="46"/>
        <v>4199500</v>
      </c>
      <c r="L492" s="18">
        <f t="shared" si="47"/>
        <v>4199500</v>
      </c>
      <c r="M492" s="21">
        <f t="shared" si="50"/>
        <v>1387900</v>
      </c>
      <c r="N492" s="23">
        <f t="shared" si="48"/>
        <v>3637100</v>
      </c>
      <c r="O492" s="26">
        <f t="shared" si="49"/>
        <v>1949900</v>
      </c>
    </row>
    <row r="493" spans="1:15" s="2" customFormat="1" ht="15.75">
      <c r="A493" s="28">
        <v>803060</v>
      </c>
      <c r="B493" s="3"/>
      <c r="C493" s="30" t="s">
        <v>513</v>
      </c>
      <c r="D493" s="30"/>
      <c r="E493" s="30"/>
      <c r="F493" s="31">
        <v>0.97</v>
      </c>
      <c r="G493" s="31">
        <v>0.97</v>
      </c>
      <c r="H493" s="31">
        <v>0.23</v>
      </c>
      <c r="I493" s="31">
        <v>0.74</v>
      </c>
      <c r="J493" s="31"/>
      <c r="K493" s="16">
        <f t="shared" si="46"/>
        <v>4199500</v>
      </c>
      <c r="L493" s="18">
        <f t="shared" si="47"/>
        <v>4199500</v>
      </c>
      <c r="M493" s="21">
        <f t="shared" si="50"/>
        <v>1387900</v>
      </c>
      <c r="N493" s="23">
        <f t="shared" si="48"/>
        <v>3637100</v>
      </c>
      <c r="O493" s="26">
        <f t="shared" si="49"/>
        <v>1949900</v>
      </c>
    </row>
    <row r="494" spans="1:15" s="2" customFormat="1" ht="15.75">
      <c r="A494" s="28">
        <v>803065</v>
      </c>
      <c r="B494" s="3"/>
      <c r="C494" s="30" t="s">
        <v>514</v>
      </c>
      <c r="D494" s="30"/>
      <c r="E494" s="30"/>
      <c r="F494" s="31">
        <v>0.97</v>
      </c>
      <c r="G494" s="31">
        <v>0.97</v>
      </c>
      <c r="H494" s="31">
        <v>0.23</v>
      </c>
      <c r="I494" s="31">
        <v>0.74</v>
      </c>
      <c r="J494" s="31"/>
      <c r="K494" s="16">
        <f t="shared" si="46"/>
        <v>4199500</v>
      </c>
      <c r="L494" s="18">
        <f t="shared" si="47"/>
        <v>4199500</v>
      </c>
      <c r="M494" s="21">
        <f t="shared" si="50"/>
        <v>1387900</v>
      </c>
      <c r="N494" s="23">
        <f t="shared" si="48"/>
        <v>3637100</v>
      </c>
      <c r="O494" s="26">
        <f t="shared" si="49"/>
        <v>1949900</v>
      </c>
    </row>
    <row r="495" spans="1:15" s="2" customFormat="1" ht="15.75">
      <c r="A495" s="28">
        <v>803070</v>
      </c>
      <c r="B495" s="3"/>
      <c r="C495" s="30" t="s">
        <v>515</v>
      </c>
      <c r="D495" s="30"/>
      <c r="E495" s="30"/>
      <c r="F495" s="31">
        <v>0.97</v>
      </c>
      <c r="G495" s="31">
        <v>0.97</v>
      </c>
      <c r="H495" s="31">
        <v>0.23</v>
      </c>
      <c r="I495" s="31">
        <v>0.74</v>
      </c>
      <c r="J495" s="31"/>
      <c r="K495" s="16">
        <f t="shared" si="46"/>
        <v>4199500</v>
      </c>
      <c r="L495" s="18">
        <f t="shared" si="47"/>
        <v>4199500</v>
      </c>
      <c r="M495" s="21">
        <f t="shared" si="50"/>
        <v>1387900</v>
      </c>
      <c r="N495" s="23">
        <f t="shared" si="48"/>
        <v>3637100</v>
      </c>
      <c r="O495" s="26">
        <f t="shared" si="49"/>
        <v>1949900</v>
      </c>
    </row>
    <row r="496" spans="1:15" s="2" customFormat="1" ht="15.75">
      <c r="A496" s="28">
        <v>803075</v>
      </c>
      <c r="B496" s="3"/>
      <c r="C496" s="30" t="s">
        <v>516</v>
      </c>
      <c r="D496" s="30"/>
      <c r="E496" s="30"/>
      <c r="F496" s="31">
        <v>1.02</v>
      </c>
      <c r="G496" s="31">
        <v>1.02</v>
      </c>
      <c r="H496" s="31">
        <v>0.28000000000000003</v>
      </c>
      <c r="I496" s="31">
        <v>0.74</v>
      </c>
      <c r="J496" s="31"/>
      <c r="K496" s="16">
        <f t="shared" si="46"/>
        <v>4292000</v>
      </c>
      <c r="L496" s="18">
        <f t="shared" si="47"/>
        <v>4292000</v>
      </c>
      <c r="M496" s="21">
        <f t="shared" si="50"/>
        <v>1427400</v>
      </c>
      <c r="N496" s="23">
        <f t="shared" si="48"/>
        <v>3729600</v>
      </c>
      <c r="O496" s="26">
        <f t="shared" si="49"/>
        <v>2042400</v>
      </c>
    </row>
    <row r="497" spans="1:15" s="2" customFormat="1" ht="15.75">
      <c r="A497" s="28">
        <v>803080</v>
      </c>
      <c r="B497" s="3"/>
      <c r="C497" s="30" t="s">
        <v>517</v>
      </c>
      <c r="D497" s="30"/>
      <c r="E497" s="30"/>
      <c r="F497" s="31">
        <v>1.02</v>
      </c>
      <c r="G497" s="31">
        <v>1.02</v>
      </c>
      <c r="H497" s="31">
        <v>0.28000000000000003</v>
      </c>
      <c r="I497" s="31">
        <v>0.74</v>
      </c>
      <c r="J497" s="31"/>
      <c r="K497" s="16">
        <f t="shared" si="46"/>
        <v>4292000</v>
      </c>
      <c r="L497" s="18">
        <f t="shared" si="47"/>
        <v>4292000</v>
      </c>
      <c r="M497" s="21">
        <f t="shared" si="50"/>
        <v>1427400</v>
      </c>
      <c r="N497" s="23">
        <f t="shared" si="48"/>
        <v>3729600</v>
      </c>
      <c r="O497" s="26">
        <f t="shared" si="49"/>
        <v>2042400</v>
      </c>
    </row>
    <row r="498" spans="1:15" s="2" customFormat="1" ht="15.75">
      <c r="A498" s="28">
        <v>803085</v>
      </c>
      <c r="B498" s="3"/>
      <c r="C498" s="30" t="s">
        <v>518</v>
      </c>
      <c r="D498" s="30"/>
      <c r="E498" s="30"/>
      <c r="F498" s="31">
        <v>1.02</v>
      </c>
      <c r="G498" s="31">
        <v>1.02</v>
      </c>
      <c r="H498" s="31">
        <v>0.28000000000000003</v>
      </c>
      <c r="I498" s="31">
        <v>0.74</v>
      </c>
      <c r="J498" s="31"/>
      <c r="K498" s="16">
        <f t="shared" si="46"/>
        <v>4292000</v>
      </c>
      <c r="L498" s="18">
        <f t="shared" si="47"/>
        <v>4292000</v>
      </c>
      <c r="M498" s="21">
        <f t="shared" si="50"/>
        <v>1427400</v>
      </c>
      <c r="N498" s="23">
        <f t="shared" si="48"/>
        <v>3729600</v>
      </c>
      <c r="O498" s="26">
        <f t="shared" si="49"/>
        <v>2042400</v>
      </c>
    </row>
    <row r="499" spans="1:15" s="2" customFormat="1" ht="30">
      <c r="A499" s="28">
        <v>803090</v>
      </c>
      <c r="B499" s="3"/>
      <c r="C499" s="30" t="s">
        <v>519</v>
      </c>
      <c r="D499" s="30"/>
      <c r="E499" s="30"/>
      <c r="F499" s="31">
        <v>0.88</v>
      </c>
      <c r="G499" s="31">
        <v>0.88</v>
      </c>
      <c r="H499" s="31">
        <v>0.14000000000000001</v>
      </c>
      <c r="I499" s="31">
        <v>0.74</v>
      </c>
      <c r="J499" s="31"/>
      <c r="K499" s="16">
        <f t="shared" si="46"/>
        <v>4033000</v>
      </c>
      <c r="L499" s="18">
        <f t="shared" si="47"/>
        <v>4033000</v>
      </c>
      <c r="M499" s="21">
        <f t="shared" si="50"/>
        <v>1316800</v>
      </c>
      <c r="N499" s="23">
        <f t="shared" si="48"/>
        <v>3470600</v>
      </c>
      <c r="O499" s="26">
        <f t="shared" si="49"/>
        <v>1783400</v>
      </c>
    </row>
    <row r="500" spans="1:15" s="2" customFormat="1" ht="15.75">
      <c r="A500" s="28">
        <v>803095</v>
      </c>
      <c r="B500" s="3"/>
      <c r="C500" s="30" t="s">
        <v>520</v>
      </c>
      <c r="D500" s="30"/>
      <c r="E500" s="30"/>
      <c r="F500" s="31">
        <v>0.88</v>
      </c>
      <c r="G500" s="31">
        <v>0.88</v>
      </c>
      <c r="H500" s="31">
        <v>0.14000000000000001</v>
      </c>
      <c r="I500" s="31">
        <v>0.74</v>
      </c>
      <c r="J500" s="31"/>
      <c r="K500" s="16">
        <f t="shared" si="46"/>
        <v>4033000</v>
      </c>
      <c r="L500" s="18">
        <f t="shared" si="47"/>
        <v>4033000</v>
      </c>
      <c r="M500" s="21">
        <f t="shared" si="50"/>
        <v>1316800</v>
      </c>
      <c r="N500" s="23">
        <f t="shared" si="48"/>
        <v>3470600</v>
      </c>
      <c r="O500" s="26">
        <f t="shared" si="49"/>
        <v>1783400</v>
      </c>
    </row>
    <row r="501" spans="1:15" s="2" customFormat="1" ht="15.75">
      <c r="A501" s="28">
        <v>803096</v>
      </c>
      <c r="B501" s="3"/>
      <c r="C501" s="30" t="s">
        <v>521</v>
      </c>
      <c r="D501" s="30"/>
      <c r="E501" s="30"/>
      <c r="F501" s="31">
        <v>0.88</v>
      </c>
      <c r="G501" s="31">
        <v>0.88</v>
      </c>
      <c r="H501" s="31">
        <v>0.14000000000000001</v>
      </c>
      <c r="I501" s="31">
        <v>0.74</v>
      </c>
      <c r="J501" s="31"/>
      <c r="K501" s="16">
        <f t="shared" si="46"/>
        <v>4033000</v>
      </c>
      <c r="L501" s="18">
        <f t="shared" si="47"/>
        <v>4033000</v>
      </c>
      <c r="M501" s="21">
        <f t="shared" si="50"/>
        <v>1316800</v>
      </c>
      <c r="N501" s="23">
        <f t="shared" si="48"/>
        <v>3470600</v>
      </c>
      <c r="O501" s="26">
        <f t="shared" si="49"/>
        <v>1783400</v>
      </c>
    </row>
    <row r="502" spans="1:15" s="2" customFormat="1" ht="15.75">
      <c r="A502" s="28">
        <v>803100</v>
      </c>
      <c r="B502" s="3"/>
      <c r="C502" s="30" t="s">
        <v>522</v>
      </c>
      <c r="D502" s="30"/>
      <c r="E502" s="30"/>
      <c r="F502" s="31">
        <v>0.88</v>
      </c>
      <c r="G502" s="31">
        <v>0.88</v>
      </c>
      <c r="H502" s="31">
        <v>0.14000000000000001</v>
      </c>
      <c r="I502" s="31">
        <v>0.74</v>
      </c>
      <c r="J502" s="31"/>
      <c r="K502" s="16">
        <f t="shared" si="46"/>
        <v>4033000</v>
      </c>
      <c r="L502" s="18">
        <f t="shared" si="47"/>
        <v>4033000</v>
      </c>
      <c r="M502" s="21">
        <f t="shared" si="50"/>
        <v>1316800</v>
      </c>
      <c r="N502" s="23">
        <f t="shared" si="48"/>
        <v>3470600</v>
      </c>
      <c r="O502" s="26">
        <f t="shared" si="49"/>
        <v>1783400</v>
      </c>
    </row>
    <row r="503" spans="1:15" s="2" customFormat="1" ht="15.75">
      <c r="A503" s="28">
        <v>803101</v>
      </c>
      <c r="B503" s="3"/>
      <c r="C503" s="30" t="s">
        <v>523</v>
      </c>
      <c r="D503" s="30"/>
      <c r="E503" s="30"/>
      <c r="F503" s="31">
        <v>0.88</v>
      </c>
      <c r="G503" s="31">
        <v>0.88</v>
      </c>
      <c r="H503" s="31">
        <v>0.14000000000000001</v>
      </c>
      <c r="I503" s="31">
        <v>0.74</v>
      </c>
      <c r="J503" s="31"/>
      <c r="K503" s="16">
        <f t="shared" si="46"/>
        <v>4033000</v>
      </c>
      <c r="L503" s="18">
        <f t="shared" si="47"/>
        <v>4033000</v>
      </c>
      <c r="M503" s="21">
        <f t="shared" si="50"/>
        <v>1316800</v>
      </c>
      <c r="N503" s="23">
        <f t="shared" si="48"/>
        <v>3470600</v>
      </c>
      <c r="O503" s="26">
        <f t="shared" si="49"/>
        <v>1783400</v>
      </c>
    </row>
    <row r="504" spans="1:15" s="2" customFormat="1" ht="15.75">
      <c r="A504" s="28">
        <v>803105</v>
      </c>
      <c r="B504" s="3"/>
      <c r="C504" s="30" t="s">
        <v>524</v>
      </c>
      <c r="D504" s="30"/>
      <c r="E504" s="30"/>
      <c r="F504" s="31">
        <v>0.88</v>
      </c>
      <c r="G504" s="31">
        <v>0.88</v>
      </c>
      <c r="H504" s="31">
        <v>0.14000000000000001</v>
      </c>
      <c r="I504" s="31">
        <v>0.74</v>
      </c>
      <c r="J504" s="31"/>
      <c r="K504" s="16">
        <f t="shared" si="46"/>
        <v>4033000</v>
      </c>
      <c r="L504" s="18">
        <f t="shared" si="47"/>
        <v>4033000</v>
      </c>
      <c r="M504" s="21">
        <f t="shared" si="50"/>
        <v>1316800</v>
      </c>
      <c r="N504" s="23">
        <f t="shared" si="48"/>
        <v>3470600</v>
      </c>
      <c r="O504" s="26">
        <f t="shared" si="49"/>
        <v>1783400</v>
      </c>
    </row>
    <row r="505" spans="1:15" s="2" customFormat="1" ht="15.75">
      <c r="A505" s="28">
        <v>803106</v>
      </c>
      <c r="B505" s="3"/>
      <c r="C505" s="30" t="s">
        <v>525</v>
      </c>
      <c r="D505" s="30"/>
      <c r="E505" s="30"/>
      <c r="F505" s="31">
        <v>0.88</v>
      </c>
      <c r="G505" s="31">
        <v>0.88</v>
      </c>
      <c r="H505" s="31">
        <v>0.14000000000000001</v>
      </c>
      <c r="I505" s="31">
        <v>0.74</v>
      </c>
      <c r="J505" s="31"/>
      <c r="K505" s="16">
        <f t="shared" si="46"/>
        <v>4033000</v>
      </c>
      <c r="L505" s="18">
        <f t="shared" si="47"/>
        <v>4033000</v>
      </c>
      <c r="M505" s="21">
        <f t="shared" si="50"/>
        <v>1316800</v>
      </c>
      <c r="N505" s="23">
        <f t="shared" si="48"/>
        <v>3470600</v>
      </c>
      <c r="O505" s="26">
        <f t="shared" si="49"/>
        <v>1783400</v>
      </c>
    </row>
    <row r="506" spans="1:15" s="2" customFormat="1" ht="15.75">
      <c r="A506" s="28">
        <v>803110</v>
      </c>
      <c r="B506" s="3"/>
      <c r="C506" s="30" t="s">
        <v>526</v>
      </c>
      <c r="D506" s="30"/>
      <c r="E506" s="30"/>
      <c r="F506" s="31">
        <v>0.88</v>
      </c>
      <c r="G506" s="31">
        <v>0.88</v>
      </c>
      <c r="H506" s="31">
        <v>0.14000000000000001</v>
      </c>
      <c r="I506" s="31">
        <v>0.74</v>
      </c>
      <c r="J506" s="31"/>
      <c r="K506" s="16">
        <f t="shared" si="46"/>
        <v>4033000</v>
      </c>
      <c r="L506" s="18">
        <f t="shared" si="47"/>
        <v>4033000</v>
      </c>
      <c r="M506" s="21">
        <f t="shared" si="50"/>
        <v>1316800</v>
      </c>
      <c r="N506" s="23">
        <f t="shared" si="48"/>
        <v>3470600</v>
      </c>
      <c r="O506" s="26">
        <f t="shared" si="49"/>
        <v>1783400</v>
      </c>
    </row>
    <row r="507" spans="1:15" s="2" customFormat="1" ht="15.75">
      <c r="A507" s="28">
        <v>803111</v>
      </c>
      <c r="B507" s="3"/>
      <c r="C507" s="30" t="s">
        <v>527</v>
      </c>
      <c r="D507" s="30"/>
      <c r="E507" s="30"/>
      <c r="F507" s="31">
        <v>0.88</v>
      </c>
      <c r="G507" s="31">
        <v>0.88</v>
      </c>
      <c r="H507" s="31">
        <v>0.14000000000000001</v>
      </c>
      <c r="I507" s="31">
        <v>0.74</v>
      </c>
      <c r="J507" s="31"/>
      <c r="K507" s="16">
        <f t="shared" si="46"/>
        <v>4033000</v>
      </c>
      <c r="L507" s="18">
        <f t="shared" si="47"/>
        <v>4033000</v>
      </c>
      <c r="M507" s="21">
        <f t="shared" si="50"/>
        <v>1316800</v>
      </c>
      <c r="N507" s="23">
        <f t="shared" si="48"/>
        <v>3470600</v>
      </c>
      <c r="O507" s="26">
        <f t="shared" si="49"/>
        <v>1783400</v>
      </c>
    </row>
    <row r="508" spans="1:15" s="2" customFormat="1" ht="15.75">
      <c r="A508" s="28">
        <v>803115</v>
      </c>
      <c r="B508" s="3"/>
      <c r="C508" s="30" t="s">
        <v>528</v>
      </c>
      <c r="D508" s="30"/>
      <c r="E508" s="30"/>
      <c r="F508" s="31">
        <v>0.88</v>
      </c>
      <c r="G508" s="31">
        <v>0.88</v>
      </c>
      <c r="H508" s="31">
        <v>0.14000000000000001</v>
      </c>
      <c r="I508" s="31">
        <v>0.74</v>
      </c>
      <c r="J508" s="31"/>
      <c r="K508" s="16">
        <f t="shared" si="46"/>
        <v>4033000</v>
      </c>
      <c r="L508" s="18">
        <f t="shared" si="47"/>
        <v>4033000</v>
      </c>
      <c r="M508" s="21">
        <f t="shared" si="50"/>
        <v>1316800</v>
      </c>
      <c r="N508" s="23">
        <f t="shared" si="48"/>
        <v>3470600</v>
      </c>
      <c r="O508" s="26">
        <f t="shared" si="49"/>
        <v>1783400</v>
      </c>
    </row>
    <row r="509" spans="1:15" s="2" customFormat="1" ht="15.75">
      <c r="A509" s="28">
        <v>803116</v>
      </c>
      <c r="B509" s="3"/>
      <c r="C509" s="30" t="s">
        <v>529</v>
      </c>
      <c r="D509" s="30"/>
      <c r="E509" s="30"/>
      <c r="F509" s="31">
        <v>0.88</v>
      </c>
      <c r="G509" s="31">
        <v>0.88</v>
      </c>
      <c r="H509" s="31">
        <v>0.14000000000000001</v>
      </c>
      <c r="I509" s="31">
        <v>0.74</v>
      </c>
      <c r="J509" s="31"/>
      <c r="K509" s="16">
        <f t="shared" si="46"/>
        <v>4033000</v>
      </c>
      <c r="L509" s="18">
        <f t="shared" si="47"/>
        <v>4033000</v>
      </c>
      <c r="M509" s="21">
        <f t="shared" si="50"/>
        <v>1316800</v>
      </c>
      <c r="N509" s="23">
        <f t="shared" si="48"/>
        <v>3470600</v>
      </c>
      <c r="O509" s="26">
        <f t="shared" si="49"/>
        <v>1783400</v>
      </c>
    </row>
    <row r="510" spans="1:15" s="2" customFormat="1" ht="15.75">
      <c r="A510" s="28">
        <v>803120</v>
      </c>
      <c r="B510" s="3"/>
      <c r="C510" s="30" t="s">
        <v>530</v>
      </c>
      <c r="D510" s="30"/>
      <c r="E510" s="30"/>
      <c r="F510" s="31">
        <v>0.88</v>
      </c>
      <c r="G510" s="31">
        <v>0.88</v>
      </c>
      <c r="H510" s="31">
        <v>0.14000000000000001</v>
      </c>
      <c r="I510" s="31">
        <v>0.74</v>
      </c>
      <c r="J510" s="31"/>
      <c r="K510" s="16">
        <f t="shared" si="46"/>
        <v>4033000</v>
      </c>
      <c r="L510" s="18">
        <f t="shared" si="47"/>
        <v>4033000</v>
      </c>
      <c r="M510" s="21">
        <f t="shared" si="50"/>
        <v>1316800</v>
      </c>
      <c r="N510" s="23">
        <f t="shared" si="48"/>
        <v>3470600</v>
      </c>
      <c r="O510" s="26">
        <f t="shared" si="49"/>
        <v>1783400</v>
      </c>
    </row>
    <row r="511" spans="1:15" s="2" customFormat="1" ht="15.75">
      <c r="A511" s="28">
        <v>803121</v>
      </c>
      <c r="B511" s="3"/>
      <c r="C511" s="30" t="s">
        <v>531</v>
      </c>
      <c r="D511" s="30"/>
      <c r="E511" s="30"/>
      <c r="F511" s="31">
        <v>0.88</v>
      </c>
      <c r="G511" s="31">
        <v>0.88</v>
      </c>
      <c r="H511" s="31">
        <v>0.14000000000000001</v>
      </c>
      <c r="I511" s="31">
        <v>0.74</v>
      </c>
      <c r="J511" s="31"/>
      <c r="K511" s="16">
        <f t="shared" si="46"/>
        <v>4033000</v>
      </c>
      <c r="L511" s="18">
        <f t="shared" si="47"/>
        <v>4033000</v>
      </c>
      <c r="M511" s="21">
        <f t="shared" ref="M511:M542" si="51">DolatiFani*I511+DolatiProf*H511</f>
        <v>1316800</v>
      </c>
      <c r="N511" s="23">
        <f t="shared" si="48"/>
        <v>3470600</v>
      </c>
      <c r="O511" s="26">
        <f t="shared" si="49"/>
        <v>1783400</v>
      </c>
    </row>
    <row r="512" spans="1:15" s="2" customFormat="1" ht="15.75">
      <c r="A512" s="28">
        <v>803130</v>
      </c>
      <c r="B512" s="3"/>
      <c r="C512" s="30" t="s">
        <v>532</v>
      </c>
      <c r="D512" s="30"/>
      <c r="E512" s="30"/>
      <c r="F512" s="31">
        <v>0.89</v>
      </c>
      <c r="G512" s="31">
        <v>0.89</v>
      </c>
      <c r="H512" s="31">
        <v>0.21</v>
      </c>
      <c r="I512" s="31">
        <v>0.68</v>
      </c>
      <c r="J512" s="31"/>
      <c r="K512" s="16">
        <f t="shared" si="46"/>
        <v>3856500.0000000005</v>
      </c>
      <c r="L512" s="18">
        <f t="shared" si="47"/>
        <v>3856500.0000000005</v>
      </c>
      <c r="M512" s="21">
        <f t="shared" si="51"/>
        <v>1274300</v>
      </c>
      <c r="N512" s="23">
        <f t="shared" si="48"/>
        <v>3339700</v>
      </c>
      <c r="O512" s="26">
        <f t="shared" si="49"/>
        <v>1789300</v>
      </c>
    </row>
    <row r="513" spans="1:15" s="2" customFormat="1" ht="15.75">
      <c r="A513" s="28">
        <v>803131</v>
      </c>
      <c r="B513" s="3"/>
      <c r="C513" s="30" t="s">
        <v>533</v>
      </c>
      <c r="D513" s="30"/>
      <c r="E513" s="30"/>
      <c r="F513" s="31">
        <v>0.89</v>
      </c>
      <c r="G513" s="31">
        <v>0.89</v>
      </c>
      <c r="H513" s="31">
        <v>0.21</v>
      </c>
      <c r="I513" s="31">
        <v>0.68</v>
      </c>
      <c r="J513" s="31"/>
      <c r="K513" s="16">
        <f t="shared" si="46"/>
        <v>3856500.0000000005</v>
      </c>
      <c r="L513" s="18">
        <f t="shared" si="47"/>
        <v>3856500.0000000005</v>
      </c>
      <c r="M513" s="21">
        <f t="shared" si="51"/>
        <v>1274300</v>
      </c>
      <c r="N513" s="23">
        <f t="shared" si="48"/>
        <v>3339700</v>
      </c>
      <c r="O513" s="26">
        <f t="shared" si="49"/>
        <v>1789300</v>
      </c>
    </row>
    <row r="514" spans="1:15" s="2" customFormat="1" ht="15.75">
      <c r="A514" s="28">
        <v>803135</v>
      </c>
      <c r="B514" s="3"/>
      <c r="C514" s="30" t="s">
        <v>534</v>
      </c>
      <c r="D514" s="30"/>
      <c r="E514" s="30"/>
      <c r="F514" s="31">
        <v>0.72000000000000008</v>
      </c>
      <c r="G514" s="31">
        <v>0.72000000000000008</v>
      </c>
      <c r="H514" s="31">
        <v>0.17</v>
      </c>
      <c r="I514" s="31">
        <v>0.55000000000000004</v>
      </c>
      <c r="J514" s="31"/>
      <c r="K514" s="16">
        <f t="shared" si="46"/>
        <v>3119500</v>
      </c>
      <c r="L514" s="18">
        <f t="shared" si="47"/>
        <v>3119500</v>
      </c>
      <c r="M514" s="21">
        <f t="shared" si="51"/>
        <v>1030800.0000000001</v>
      </c>
      <c r="N514" s="23">
        <f t="shared" si="48"/>
        <v>2701500</v>
      </c>
      <c r="O514" s="26">
        <f t="shared" si="49"/>
        <v>1447500</v>
      </c>
    </row>
    <row r="515" spans="1:15" s="2" customFormat="1" ht="15.75">
      <c r="A515" s="28">
        <v>803136</v>
      </c>
      <c r="B515" s="3"/>
      <c r="C515" s="30" t="s">
        <v>535</v>
      </c>
      <c r="D515" s="30"/>
      <c r="E515" s="30"/>
      <c r="F515" s="31">
        <v>0.72000000000000008</v>
      </c>
      <c r="G515" s="31">
        <v>0.72000000000000008</v>
      </c>
      <c r="H515" s="31">
        <v>0.17</v>
      </c>
      <c r="I515" s="31">
        <v>0.55000000000000004</v>
      </c>
      <c r="J515" s="31"/>
      <c r="K515" s="16">
        <f t="shared" si="46"/>
        <v>3119500</v>
      </c>
      <c r="L515" s="18">
        <f t="shared" si="47"/>
        <v>3119500</v>
      </c>
      <c r="M515" s="21">
        <f t="shared" si="51"/>
        <v>1030800.0000000001</v>
      </c>
      <c r="N515" s="23">
        <f t="shared" si="48"/>
        <v>2701500</v>
      </c>
      <c r="O515" s="26">
        <f t="shared" si="49"/>
        <v>1447500</v>
      </c>
    </row>
    <row r="516" spans="1:15" s="2" customFormat="1" ht="30">
      <c r="A516" s="28">
        <v>803140</v>
      </c>
      <c r="B516" s="3"/>
      <c r="C516" s="30" t="s">
        <v>536</v>
      </c>
      <c r="D516" s="30"/>
      <c r="E516" s="30"/>
      <c r="F516" s="31">
        <v>0.59000000000000008</v>
      </c>
      <c r="G516" s="31">
        <v>0.59000000000000008</v>
      </c>
      <c r="H516" s="31">
        <v>0.14000000000000001</v>
      </c>
      <c r="I516" s="31">
        <v>0.45</v>
      </c>
      <c r="J516" s="31"/>
      <c r="K516" s="16">
        <f t="shared" ref="K516:K579" si="52">AzadFani*I516+AzadProf*H516</f>
        <v>2554000</v>
      </c>
      <c r="L516" s="18">
        <f t="shared" ref="L516:L579" si="53">ArteshFani*I516+ArteshProf*H516</f>
        <v>2554000</v>
      </c>
      <c r="M516" s="21">
        <f t="shared" si="51"/>
        <v>844100</v>
      </c>
      <c r="N516" s="23">
        <f t="shared" ref="N516:N579" si="54">KheyriyehFani*I516+KheyriyehProf*H516</f>
        <v>2212000</v>
      </c>
      <c r="O516" s="26">
        <f t="shared" ref="O516:O579" si="55">OmoomiFani*I516+OmoomiProf*H516</f>
        <v>1186000</v>
      </c>
    </row>
    <row r="517" spans="1:15" s="2" customFormat="1" ht="30">
      <c r="A517" s="28">
        <v>803145</v>
      </c>
      <c r="B517" s="3"/>
      <c r="C517" s="30" t="s">
        <v>537</v>
      </c>
      <c r="D517" s="30"/>
      <c r="E517" s="30"/>
      <c r="F517" s="31">
        <v>0.94000000000000006</v>
      </c>
      <c r="G517" s="31">
        <v>0.94000000000000006</v>
      </c>
      <c r="H517" s="31">
        <v>0.14000000000000001</v>
      </c>
      <c r="I517" s="33">
        <v>0.8</v>
      </c>
      <c r="J517" s="33"/>
      <c r="K517" s="16">
        <f t="shared" si="52"/>
        <v>4339000</v>
      </c>
      <c r="L517" s="18">
        <f t="shared" si="53"/>
        <v>4339000</v>
      </c>
      <c r="M517" s="21">
        <f t="shared" si="51"/>
        <v>1414600</v>
      </c>
      <c r="N517" s="23">
        <f t="shared" si="54"/>
        <v>3731000</v>
      </c>
      <c r="O517" s="26">
        <f t="shared" si="55"/>
        <v>1907000</v>
      </c>
    </row>
    <row r="518" spans="1:15" s="2" customFormat="1" ht="15.75">
      <c r="A518" s="28">
        <v>803150</v>
      </c>
      <c r="B518" s="3"/>
      <c r="C518" s="30" t="s">
        <v>538</v>
      </c>
      <c r="D518" s="30"/>
      <c r="E518" s="30"/>
      <c r="F518" s="31">
        <v>1.04</v>
      </c>
      <c r="G518" s="31">
        <v>1.04</v>
      </c>
      <c r="H518" s="31">
        <v>0.24000000000000002</v>
      </c>
      <c r="I518" s="33">
        <v>0.8</v>
      </c>
      <c r="J518" s="33"/>
      <c r="K518" s="16">
        <f t="shared" si="52"/>
        <v>4524000</v>
      </c>
      <c r="L518" s="18">
        <f t="shared" si="53"/>
        <v>4524000</v>
      </c>
      <c r="M518" s="21">
        <f t="shared" si="51"/>
        <v>1493600</v>
      </c>
      <c r="N518" s="23">
        <f t="shared" si="54"/>
        <v>3916000</v>
      </c>
      <c r="O518" s="26">
        <f t="shared" si="55"/>
        <v>2092000</v>
      </c>
    </row>
    <row r="519" spans="1:15" s="2" customFormat="1" ht="15.75">
      <c r="A519" s="28">
        <v>803155</v>
      </c>
      <c r="B519" s="3"/>
      <c r="C519" s="30" t="s">
        <v>539</v>
      </c>
      <c r="D519" s="30"/>
      <c r="E519" s="30"/>
      <c r="F519" s="31">
        <v>1.06</v>
      </c>
      <c r="G519" s="31">
        <v>1.06</v>
      </c>
      <c r="H519" s="31">
        <v>0.32</v>
      </c>
      <c r="I519" s="31">
        <v>0.74</v>
      </c>
      <c r="J519" s="31"/>
      <c r="K519" s="16">
        <f t="shared" si="52"/>
        <v>4366000</v>
      </c>
      <c r="L519" s="18">
        <f t="shared" si="53"/>
        <v>4366000</v>
      </c>
      <c r="M519" s="21">
        <f t="shared" si="51"/>
        <v>1459000</v>
      </c>
      <c r="N519" s="23">
        <f t="shared" si="54"/>
        <v>3803600</v>
      </c>
      <c r="O519" s="26">
        <f t="shared" si="55"/>
        <v>2116400</v>
      </c>
    </row>
    <row r="520" spans="1:15" s="2" customFormat="1" ht="30">
      <c r="A520" s="28">
        <v>803160</v>
      </c>
      <c r="B520" s="3"/>
      <c r="C520" s="30" t="s">
        <v>540</v>
      </c>
      <c r="D520" s="30"/>
      <c r="E520" s="30"/>
      <c r="F520" s="31">
        <v>0.85000000000000009</v>
      </c>
      <c r="G520" s="31">
        <v>0.85000000000000009</v>
      </c>
      <c r="H520" s="31">
        <v>0.17</v>
      </c>
      <c r="I520" s="31">
        <v>0.68</v>
      </c>
      <c r="J520" s="31"/>
      <c r="K520" s="16">
        <f t="shared" si="52"/>
        <v>3782500.0000000005</v>
      </c>
      <c r="L520" s="18">
        <f t="shared" si="53"/>
        <v>3782500.0000000005</v>
      </c>
      <c r="M520" s="21">
        <f t="shared" si="51"/>
        <v>1242700</v>
      </c>
      <c r="N520" s="23">
        <f t="shared" si="54"/>
        <v>3265700</v>
      </c>
      <c r="O520" s="26">
        <f t="shared" si="55"/>
        <v>1715300</v>
      </c>
    </row>
    <row r="521" spans="1:15" s="2" customFormat="1" ht="30">
      <c r="A521" s="28">
        <v>803161</v>
      </c>
      <c r="B521" s="3"/>
      <c r="C521" s="30" t="s">
        <v>541</v>
      </c>
      <c r="D521" s="30"/>
      <c r="E521" s="30"/>
      <c r="F521" s="31">
        <v>0.85000000000000009</v>
      </c>
      <c r="G521" s="31">
        <v>0.85000000000000009</v>
      </c>
      <c r="H521" s="31">
        <v>0.17</v>
      </c>
      <c r="I521" s="31">
        <v>0.68</v>
      </c>
      <c r="J521" s="31"/>
      <c r="K521" s="16">
        <f t="shared" si="52"/>
        <v>3782500.0000000005</v>
      </c>
      <c r="L521" s="18">
        <f t="shared" si="53"/>
        <v>3782500.0000000005</v>
      </c>
      <c r="M521" s="21">
        <f t="shared" si="51"/>
        <v>1242700</v>
      </c>
      <c r="N521" s="23">
        <f t="shared" si="54"/>
        <v>3265700</v>
      </c>
      <c r="O521" s="26">
        <f t="shared" si="55"/>
        <v>1715300</v>
      </c>
    </row>
    <row r="522" spans="1:15" s="2" customFormat="1" ht="30">
      <c r="A522" s="28">
        <v>803162</v>
      </c>
      <c r="B522" s="3"/>
      <c r="C522" s="30" t="s">
        <v>542</v>
      </c>
      <c r="D522" s="30"/>
      <c r="E522" s="30"/>
      <c r="F522" s="31">
        <v>0.65</v>
      </c>
      <c r="G522" s="31">
        <v>0.65</v>
      </c>
      <c r="H522" s="31">
        <v>0.25</v>
      </c>
      <c r="I522" s="33">
        <v>0.4</v>
      </c>
      <c r="J522" s="33"/>
      <c r="K522" s="16">
        <f t="shared" si="52"/>
        <v>2502500</v>
      </c>
      <c r="L522" s="18">
        <f t="shared" si="53"/>
        <v>2502500</v>
      </c>
      <c r="M522" s="21">
        <f t="shared" si="51"/>
        <v>849500</v>
      </c>
      <c r="N522" s="23">
        <f t="shared" si="54"/>
        <v>2198500</v>
      </c>
      <c r="O522" s="26">
        <f t="shared" si="55"/>
        <v>1286500</v>
      </c>
    </row>
    <row r="523" spans="1:15" s="2" customFormat="1" ht="30">
      <c r="A523" s="28">
        <v>803165</v>
      </c>
      <c r="B523" s="3"/>
      <c r="C523" s="30" t="s">
        <v>543</v>
      </c>
      <c r="D523" s="30"/>
      <c r="E523" s="30"/>
      <c r="F523" s="31">
        <v>0.88</v>
      </c>
      <c r="G523" s="31">
        <v>0.88</v>
      </c>
      <c r="H523" s="31">
        <v>0.14000000000000001</v>
      </c>
      <c r="I523" s="31">
        <v>0.74</v>
      </c>
      <c r="J523" s="31"/>
      <c r="K523" s="16">
        <f t="shared" si="52"/>
        <v>4033000</v>
      </c>
      <c r="L523" s="18">
        <f t="shared" si="53"/>
        <v>4033000</v>
      </c>
      <c r="M523" s="21">
        <f t="shared" si="51"/>
        <v>1316800</v>
      </c>
      <c r="N523" s="23">
        <f t="shared" si="54"/>
        <v>3470600</v>
      </c>
      <c r="O523" s="26">
        <f t="shared" si="55"/>
        <v>1783400</v>
      </c>
    </row>
    <row r="524" spans="1:15" s="2" customFormat="1" ht="30">
      <c r="A524" s="28">
        <v>803166</v>
      </c>
      <c r="B524" s="3"/>
      <c r="C524" s="30" t="s">
        <v>544</v>
      </c>
      <c r="D524" s="30"/>
      <c r="E524" s="30"/>
      <c r="F524" s="31">
        <v>0.88</v>
      </c>
      <c r="G524" s="31">
        <v>0.88</v>
      </c>
      <c r="H524" s="31">
        <v>0.14000000000000001</v>
      </c>
      <c r="I524" s="31">
        <v>0.74</v>
      </c>
      <c r="J524" s="31"/>
      <c r="K524" s="16">
        <f t="shared" si="52"/>
        <v>4033000</v>
      </c>
      <c r="L524" s="18">
        <f t="shared" si="53"/>
        <v>4033000</v>
      </c>
      <c r="M524" s="21">
        <f t="shared" si="51"/>
        <v>1316800</v>
      </c>
      <c r="N524" s="23">
        <f t="shared" si="54"/>
        <v>3470600</v>
      </c>
      <c r="O524" s="26">
        <f t="shared" si="55"/>
        <v>1783400</v>
      </c>
    </row>
    <row r="525" spans="1:15" s="2" customFormat="1" ht="30">
      <c r="A525" s="28">
        <v>803170</v>
      </c>
      <c r="B525" s="3"/>
      <c r="C525" s="30" t="s">
        <v>545</v>
      </c>
      <c r="D525" s="30"/>
      <c r="E525" s="30"/>
      <c r="F525" s="31">
        <v>1.62</v>
      </c>
      <c r="G525" s="31">
        <v>1.62</v>
      </c>
      <c r="H525" s="31">
        <v>0.14000000000000001</v>
      </c>
      <c r="I525" s="31">
        <v>1.48</v>
      </c>
      <c r="J525" s="31"/>
      <c r="K525" s="16">
        <f t="shared" si="52"/>
        <v>7807000</v>
      </c>
      <c r="L525" s="18">
        <f t="shared" si="53"/>
        <v>7807000</v>
      </c>
      <c r="M525" s="21">
        <f t="shared" si="51"/>
        <v>2523000</v>
      </c>
      <c r="N525" s="23">
        <f t="shared" si="54"/>
        <v>6682200</v>
      </c>
      <c r="O525" s="26">
        <f t="shared" si="55"/>
        <v>3307800</v>
      </c>
    </row>
    <row r="526" spans="1:15" s="2" customFormat="1" ht="30">
      <c r="A526" s="28">
        <v>803172</v>
      </c>
      <c r="B526" s="3"/>
      <c r="C526" s="30" t="s">
        <v>546</v>
      </c>
      <c r="D526" s="30"/>
      <c r="E526" s="30"/>
      <c r="F526" s="31">
        <v>1.62</v>
      </c>
      <c r="G526" s="31">
        <v>1.62</v>
      </c>
      <c r="H526" s="31">
        <v>0.14000000000000001</v>
      </c>
      <c r="I526" s="31">
        <v>1.48</v>
      </c>
      <c r="J526" s="31"/>
      <c r="K526" s="16">
        <f t="shared" si="52"/>
        <v>7807000</v>
      </c>
      <c r="L526" s="18">
        <f t="shared" si="53"/>
        <v>7807000</v>
      </c>
      <c r="M526" s="21">
        <f t="shared" si="51"/>
        <v>2523000</v>
      </c>
      <c r="N526" s="23">
        <f t="shared" si="54"/>
        <v>6682200</v>
      </c>
      <c r="O526" s="26">
        <f t="shared" si="55"/>
        <v>3307800</v>
      </c>
    </row>
    <row r="527" spans="1:15" s="2" customFormat="1" ht="15.75">
      <c r="A527" s="28">
        <v>803175</v>
      </c>
      <c r="B527" s="3"/>
      <c r="C527" s="30" t="s">
        <v>547</v>
      </c>
      <c r="D527" s="30"/>
      <c r="E527" s="30"/>
      <c r="F527" s="31">
        <v>1.58</v>
      </c>
      <c r="G527" s="31">
        <v>1.58</v>
      </c>
      <c r="H527" s="31">
        <v>0.14000000000000001</v>
      </c>
      <c r="I527" s="31">
        <v>1.44</v>
      </c>
      <c r="J527" s="31"/>
      <c r="K527" s="16">
        <f t="shared" si="52"/>
        <v>7603000</v>
      </c>
      <c r="L527" s="18">
        <f t="shared" si="53"/>
        <v>7603000</v>
      </c>
      <c r="M527" s="21">
        <f t="shared" si="51"/>
        <v>2457800</v>
      </c>
      <c r="N527" s="23">
        <f t="shared" si="54"/>
        <v>6508600</v>
      </c>
      <c r="O527" s="26">
        <f t="shared" si="55"/>
        <v>3225400</v>
      </c>
    </row>
    <row r="528" spans="1:15" s="2" customFormat="1" ht="15.75">
      <c r="A528" s="28">
        <v>803180</v>
      </c>
      <c r="B528" s="3"/>
      <c r="C528" s="30" t="s">
        <v>548</v>
      </c>
      <c r="D528" s="30"/>
      <c r="E528" s="30"/>
      <c r="F528" s="31">
        <v>0.81</v>
      </c>
      <c r="G528" s="31">
        <v>0.81</v>
      </c>
      <c r="H528" s="31">
        <v>0.13</v>
      </c>
      <c r="I528" s="31">
        <v>0.68</v>
      </c>
      <c r="J528" s="31"/>
      <c r="K528" s="16">
        <f t="shared" si="52"/>
        <v>3708500.0000000005</v>
      </c>
      <c r="L528" s="18">
        <f t="shared" si="53"/>
        <v>3708500.0000000005</v>
      </c>
      <c r="M528" s="21">
        <f t="shared" si="51"/>
        <v>1211100</v>
      </c>
      <c r="N528" s="23">
        <f t="shared" si="54"/>
        <v>3191700</v>
      </c>
      <c r="O528" s="26">
        <f t="shared" si="55"/>
        <v>1641300</v>
      </c>
    </row>
    <row r="529" spans="1:15" s="2" customFormat="1" ht="15.75">
      <c r="A529" s="28">
        <v>803185</v>
      </c>
      <c r="B529" s="3"/>
      <c r="C529" s="30" t="s">
        <v>549</v>
      </c>
      <c r="D529" s="30"/>
      <c r="E529" s="30"/>
      <c r="F529" s="31">
        <v>1.38</v>
      </c>
      <c r="G529" s="31">
        <v>1.38</v>
      </c>
      <c r="H529" s="33">
        <v>0.5</v>
      </c>
      <c r="I529" s="31">
        <v>0.88</v>
      </c>
      <c r="J529" s="31"/>
      <c r="K529" s="16">
        <f t="shared" si="52"/>
        <v>5413000</v>
      </c>
      <c r="L529" s="18">
        <f t="shared" si="53"/>
        <v>5413000</v>
      </c>
      <c r="M529" s="21">
        <f t="shared" si="51"/>
        <v>1829400</v>
      </c>
      <c r="N529" s="23">
        <f t="shared" si="54"/>
        <v>4744200</v>
      </c>
      <c r="O529" s="26">
        <f t="shared" si="55"/>
        <v>2737800</v>
      </c>
    </row>
    <row r="530" spans="1:15" s="2" customFormat="1" ht="15.75">
      <c r="A530" s="28">
        <v>803186</v>
      </c>
      <c r="B530" s="3"/>
      <c r="C530" s="30" t="s">
        <v>550</v>
      </c>
      <c r="D530" s="30"/>
      <c r="E530" s="30"/>
      <c r="F530" s="31">
        <v>1.38</v>
      </c>
      <c r="G530" s="31">
        <v>1.38</v>
      </c>
      <c r="H530" s="33">
        <v>0.5</v>
      </c>
      <c r="I530" s="31">
        <v>0.88</v>
      </c>
      <c r="J530" s="31"/>
      <c r="K530" s="16">
        <f t="shared" si="52"/>
        <v>5413000</v>
      </c>
      <c r="L530" s="18">
        <f t="shared" si="53"/>
        <v>5413000</v>
      </c>
      <c r="M530" s="21">
        <f t="shared" si="51"/>
        <v>1829400</v>
      </c>
      <c r="N530" s="23">
        <f t="shared" si="54"/>
        <v>4744200</v>
      </c>
      <c r="O530" s="26">
        <f t="shared" si="55"/>
        <v>2737800</v>
      </c>
    </row>
    <row r="531" spans="1:15" s="2" customFormat="1" ht="15.75">
      <c r="A531" s="28">
        <v>803190</v>
      </c>
      <c r="B531" s="3"/>
      <c r="C531" s="30" t="s">
        <v>551</v>
      </c>
      <c r="D531" s="30"/>
      <c r="E531" s="30"/>
      <c r="F531" s="31">
        <v>1.38</v>
      </c>
      <c r="G531" s="31">
        <v>1.38</v>
      </c>
      <c r="H531" s="33">
        <v>0.5</v>
      </c>
      <c r="I531" s="31">
        <v>0.88</v>
      </c>
      <c r="J531" s="31"/>
      <c r="K531" s="16">
        <f t="shared" si="52"/>
        <v>5413000</v>
      </c>
      <c r="L531" s="18">
        <f t="shared" si="53"/>
        <v>5413000</v>
      </c>
      <c r="M531" s="21">
        <f t="shared" si="51"/>
        <v>1829400</v>
      </c>
      <c r="N531" s="23">
        <f t="shared" si="54"/>
        <v>4744200</v>
      </c>
      <c r="O531" s="26">
        <f t="shared" si="55"/>
        <v>2737800</v>
      </c>
    </row>
    <row r="532" spans="1:15" s="2" customFormat="1" ht="15.75">
      <c r="A532" s="28">
        <v>803195</v>
      </c>
      <c r="B532" s="3"/>
      <c r="C532" s="30" t="s">
        <v>552</v>
      </c>
      <c r="D532" s="30"/>
      <c r="E532" s="30"/>
      <c r="F532" s="31">
        <v>1.38</v>
      </c>
      <c r="G532" s="31">
        <v>1.38</v>
      </c>
      <c r="H532" s="33">
        <v>0.5</v>
      </c>
      <c r="I532" s="31">
        <v>0.88</v>
      </c>
      <c r="J532" s="31"/>
      <c r="K532" s="16">
        <f t="shared" si="52"/>
        <v>5413000</v>
      </c>
      <c r="L532" s="18">
        <f t="shared" si="53"/>
        <v>5413000</v>
      </c>
      <c r="M532" s="21">
        <f t="shared" si="51"/>
        <v>1829400</v>
      </c>
      <c r="N532" s="23">
        <f t="shared" si="54"/>
        <v>4744200</v>
      </c>
      <c r="O532" s="26">
        <f t="shared" si="55"/>
        <v>2737800</v>
      </c>
    </row>
    <row r="533" spans="1:15" s="2" customFormat="1" ht="15.75">
      <c r="A533" s="28">
        <v>803200</v>
      </c>
      <c r="B533" s="3"/>
      <c r="C533" s="30" t="s">
        <v>553</v>
      </c>
      <c r="D533" s="30"/>
      <c r="E533" s="30"/>
      <c r="F533" s="31">
        <v>1.38</v>
      </c>
      <c r="G533" s="31">
        <v>1.38</v>
      </c>
      <c r="H533" s="33">
        <v>0.5</v>
      </c>
      <c r="I533" s="31">
        <v>0.88</v>
      </c>
      <c r="J533" s="31"/>
      <c r="K533" s="16">
        <f t="shared" si="52"/>
        <v>5413000</v>
      </c>
      <c r="L533" s="18">
        <f t="shared" si="53"/>
        <v>5413000</v>
      </c>
      <c r="M533" s="21">
        <f t="shared" si="51"/>
        <v>1829400</v>
      </c>
      <c r="N533" s="23">
        <f t="shared" si="54"/>
        <v>4744200</v>
      </c>
      <c r="O533" s="26">
        <f t="shared" si="55"/>
        <v>2737800</v>
      </c>
    </row>
    <row r="534" spans="1:15" s="2" customFormat="1" ht="15.75">
      <c r="A534" s="28">
        <v>803205</v>
      </c>
      <c r="B534" s="3"/>
      <c r="C534" s="30" t="s">
        <v>554</v>
      </c>
      <c r="D534" s="30"/>
      <c r="E534" s="30"/>
      <c r="F534" s="31">
        <v>1.38</v>
      </c>
      <c r="G534" s="31">
        <v>1.38</v>
      </c>
      <c r="H534" s="33">
        <v>0.5</v>
      </c>
      <c r="I534" s="31">
        <v>0.88</v>
      </c>
      <c r="J534" s="31"/>
      <c r="K534" s="16">
        <f t="shared" si="52"/>
        <v>5413000</v>
      </c>
      <c r="L534" s="18">
        <f t="shared" si="53"/>
        <v>5413000</v>
      </c>
      <c r="M534" s="21">
        <f t="shared" si="51"/>
        <v>1829400</v>
      </c>
      <c r="N534" s="23">
        <f t="shared" si="54"/>
        <v>4744200</v>
      </c>
      <c r="O534" s="26">
        <f t="shared" si="55"/>
        <v>2737800</v>
      </c>
    </row>
    <row r="535" spans="1:15" s="2" customFormat="1" ht="15.75">
      <c r="A535" s="28">
        <v>803210</v>
      </c>
      <c r="B535" s="3"/>
      <c r="C535" s="30" t="s">
        <v>555</v>
      </c>
      <c r="D535" s="30"/>
      <c r="E535" s="30"/>
      <c r="F535" s="31">
        <v>1.38</v>
      </c>
      <c r="G535" s="31">
        <v>1.38</v>
      </c>
      <c r="H535" s="33">
        <v>0.5</v>
      </c>
      <c r="I535" s="31">
        <v>0.88</v>
      </c>
      <c r="J535" s="31"/>
      <c r="K535" s="16">
        <f t="shared" si="52"/>
        <v>5413000</v>
      </c>
      <c r="L535" s="18">
        <f t="shared" si="53"/>
        <v>5413000</v>
      </c>
      <c r="M535" s="21">
        <f t="shared" si="51"/>
        <v>1829400</v>
      </c>
      <c r="N535" s="23">
        <f t="shared" si="54"/>
        <v>4744200</v>
      </c>
      <c r="O535" s="26">
        <f t="shared" si="55"/>
        <v>2737800</v>
      </c>
    </row>
    <row r="536" spans="1:15" s="2" customFormat="1" ht="15.75">
      <c r="A536" s="28">
        <v>803215</v>
      </c>
      <c r="B536" s="3"/>
      <c r="C536" s="30" t="s">
        <v>556</v>
      </c>
      <c r="D536" s="30"/>
      <c r="E536" s="30"/>
      <c r="F536" s="31">
        <v>1.38</v>
      </c>
      <c r="G536" s="31">
        <v>1.38</v>
      </c>
      <c r="H536" s="33">
        <v>0.5</v>
      </c>
      <c r="I536" s="31">
        <v>0.88</v>
      </c>
      <c r="J536" s="31"/>
      <c r="K536" s="16">
        <f t="shared" si="52"/>
        <v>5413000</v>
      </c>
      <c r="L536" s="18">
        <f t="shared" si="53"/>
        <v>5413000</v>
      </c>
      <c r="M536" s="21">
        <f t="shared" si="51"/>
        <v>1829400</v>
      </c>
      <c r="N536" s="23">
        <f t="shared" si="54"/>
        <v>4744200</v>
      </c>
      <c r="O536" s="26">
        <f t="shared" si="55"/>
        <v>2737800</v>
      </c>
    </row>
    <row r="537" spans="1:15" s="2" customFormat="1" ht="15.75">
      <c r="A537" s="28">
        <v>803220</v>
      </c>
      <c r="B537" s="3"/>
      <c r="C537" s="30" t="s">
        <v>557</v>
      </c>
      <c r="D537" s="30"/>
      <c r="E537" s="30"/>
      <c r="F537" s="31">
        <v>1.38</v>
      </c>
      <c r="G537" s="31">
        <v>1.38</v>
      </c>
      <c r="H537" s="33">
        <v>0.5</v>
      </c>
      <c r="I537" s="31">
        <v>0.88</v>
      </c>
      <c r="J537" s="31"/>
      <c r="K537" s="16">
        <f t="shared" si="52"/>
        <v>5413000</v>
      </c>
      <c r="L537" s="18">
        <f t="shared" si="53"/>
        <v>5413000</v>
      </c>
      <c r="M537" s="21">
        <f t="shared" si="51"/>
        <v>1829400</v>
      </c>
      <c r="N537" s="23">
        <f t="shared" si="54"/>
        <v>4744200</v>
      </c>
      <c r="O537" s="26">
        <f t="shared" si="55"/>
        <v>2737800</v>
      </c>
    </row>
    <row r="538" spans="1:15" s="2" customFormat="1" ht="15.75">
      <c r="A538" s="28">
        <v>803225</v>
      </c>
      <c r="B538" s="3"/>
      <c r="C538" s="30" t="s">
        <v>558</v>
      </c>
      <c r="D538" s="30"/>
      <c r="E538" s="30"/>
      <c r="F538" s="31">
        <v>1.38</v>
      </c>
      <c r="G538" s="31">
        <v>1.38</v>
      </c>
      <c r="H538" s="33">
        <v>0.5</v>
      </c>
      <c r="I538" s="31">
        <v>0.88</v>
      </c>
      <c r="J538" s="31"/>
      <c r="K538" s="16">
        <f t="shared" si="52"/>
        <v>5413000</v>
      </c>
      <c r="L538" s="18">
        <f t="shared" si="53"/>
        <v>5413000</v>
      </c>
      <c r="M538" s="21">
        <f t="shared" si="51"/>
        <v>1829400</v>
      </c>
      <c r="N538" s="23">
        <f t="shared" si="54"/>
        <v>4744200</v>
      </c>
      <c r="O538" s="26">
        <f t="shared" si="55"/>
        <v>2737800</v>
      </c>
    </row>
    <row r="539" spans="1:15" s="2" customFormat="1" ht="30">
      <c r="A539" s="28">
        <v>803235</v>
      </c>
      <c r="B539" s="3"/>
      <c r="C539" s="30" t="s">
        <v>559</v>
      </c>
      <c r="D539" s="30"/>
      <c r="E539" s="30"/>
      <c r="F539" s="31">
        <v>1.9400000000000002</v>
      </c>
      <c r="G539" s="31">
        <v>1.9400000000000002</v>
      </c>
      <c r="H539" s="31">
        <v>0.31</v>
      </c>
      <c r="I539" s="31">
        <v>1.6300000000000001</v>
      </c>
      <c r="J539" s="31"/>
      <c r="K539" s="16">
        <f t="shared" si="52"/>
        <v>8886500</v>
      </c>
      <c r="L539" s="18">
        <f t="shared" si="53"/>
        <v>8886500</v>
      </c>
      <c r="M539" s="21">
        <f t="shared" si="51"/>
        <v>2901800</v>
      </c>
      <c r="N539" s="23">
        <f t="shared" si="54"/>
        <v>7647700.0000000009</v>
      </c>
      <c r="O539" s="26">
        <f t="shared" si="55"/>
        <v>3931300.0000000005</v>
      </c>
    </row>
    <row r="540" spans="1:15" s="2" customFormat="1" ht="15.75">
      <c r="A540" s="28">
        <v>803240</v>
      </c>
      <c r="B540" s="3"/>
      <c r="C540" s="30" t="s">
        <v>560</v>
      </c>
      <c r="D540" s="30"/>
      <c r="E540" s="30"/>
      <c r="F540" s="31">
        <v>1.27</v>
      </c>
      <c r="G540" s="31">
        <v>1.27</v>
      </c>
      <c r="H540" s="33">
        <v>0.2</v>
      </c>
      <c r="I540" s="31">
        <v>1.07</v>
      </c>
      <c r="J540" s="31"/>
      <c r="K540" s="16">
        <f t="shared" si="52"/>
        <v>5827000</v>
      </c>
      <c r="L540" s="18">
        <f t="shared" si="53"/>
        <v>5827000</v>
      </c>
      <c r="M540" s="21">
        <f t="shared" si="51"/>
        <v>1902100</v>
      </c>
      <c r="N540" s="23">
        <f t="shared" si="54"/>
        <v>5013800</v>
      </c>
      <c r="O540" s="26">
        <f t="shared" si="55"/>
        <v>2574200</v>
      </c>
    </row>
    <row r="541" spans="1:15" s="2" customFormat="1" ht="15.75">
      <c r="A541" s="28">
        <v>803245</v>
      </c>
      <c r="B541" s="3"/>
      <c r="C541" s="30" t="s">
        <v>561</v>
      </c>
      <c r="D541" s="30"/>
      <c r="E541" s="30"/>
      <c r="F541" s="31">
        <v>1.27</v>
      </c>
      <c r="G541" s="31">
        <v>1.27</v>
      </c>
      <c r="H541" s="33">
        <v>0.2</v>
      </c>
      <c r="I541" s="31">
        <v>1.07</v>
      </c>
      <c r="J541" s="31"/>
      <c r="K541" s="16">
        <f t="shared" si="52"/>
        <v>5827000</v>
      </c>
      <c r="L541" s="18">
        <f t="shared" si="53"/>
        <v>5827000</v>
      </c>
      <c r="M541" s="21">
        <f t="shared" si="51"/>
        <v>1902100</v>
      </c>
      <c r="N541" s="23">
        <f t="shared" si="54"/>
        <v>5013800</v>
      </c>
      <c r="O541" s="26">
        <f t="shared" si="55"/>
        <v>2574200</v>
      </c>
    </row>
    <row r="542" spans="1:15" s="2" customFormat="1" ht="15.75">
      <c r="A542" s="28">
        <v>803250</v>
      </c>
      <c r="B542" s="3"/>
      <c r="C542" s="30" t="s">
        <v>562</v>
      </c>
      <c r="D542" s="30"/>
      <c r="E542" s="30"/>
      <c r="F542" s="31">
        <v>1.38</v>
      </c>
      <c r="G542" s="31">
        <v>1.38</v>
      </c>
      <c r="H542" s="33">
        <v>0.5</v>
      </c>
      <c r="I542" s="31">
        <v>0.88</v>
      </c>
      <c r="J542" s="31"/>
      <c r="K542" s="16">
        <f t="shared" si="52"/>
        <v>5413000</v>
      </c>
      <c r="L542" s="18">
        <f t="shared" si="53"/>
        <v>5413000</v>
      </c>
      <c r="M542" s="21">
        <f t="shared" si="51"/>
        <v>1829400</v>
      </c>
      <c r="N542" s="23">
        <f t="shared" si="54"/>
        <v>4744200</v>
      </c>
      <c r="O542" s="26">
        <f t="shared" si="55"/>
        <v>2737800</v>
      </c>
    </row>
    <row r="543" spans="1:15" s="2" customFormat="1" ht="15.75">
      <c r="A543" s="28">
        <v>803251</v>
      </c>
      <c r="B543" s="3"/>
      <c r="C543" s="30" t="s">
        <v>563</v>
      </c>
      <c r="D543" s="30"/>
      <c r="E543" s="30"/>
      <c r="F543" s="31">
        <v>1.38</v>
      </c>
      <c r="G543" s="31">
        <v>1.38</v>
      </c>
      <c r="H543" s="33">
        <v>0.5</v>
      </c>
      <c r="I543" s="31">
        <v>0.88</v>
      </c>
      <c r="J543" s="31"/>
      <c r="K543" s="16">
        <f t="shared" si="52"/>
        <v>5413000</v>
      </c>
      <c r="L543" s="18">
        <f t="shared" si="53"/>
        <v>5413000</v>
      </c>
      <c r="M543" s="21">
        <f t="shared" ref="M543:M571" si="56">DolatiFani*I543+DolatiProf*H543</f>
        <v>1829400</v>
      </c>
      <c r="N543" s="23">
        <f t="shared" si="54"/>
        <v>4744200</v>
      </c>
      <c r="O543" s="26">
        <f t="shared" si="55"/>
        <v>2737800</v>
      </c>
    </row>
    <row r="544" spans="1:15" s="2" customFormat="1" ht="15.75">
      <c r="A544" s="28">
        <v>803255</v>
      </c>
      <c r="B544" s="3"/>
      <c r="C544" s="30" t="s">
        <v>564</v>
      </c>
      <c r="D544" s="30"/>
      <c r="E544" s="30"/>
      <c r="F544" s="31">
        <v>1.38</v>
      </c>
      <c r="G544" s="31">
        <v>1.38</v>
      </c>
      <c r="H544" s="33">
        <v>0.5</v>
      </c>
      <c r="I544" s="31">
        <v>0.88</v>
      </c>
      <c r="J544" s="31"/>
      <c r="K544" s="16">
        <f t="shared" si="52"/>
        <v>5413000</v>
      </c>
      <c r="L544" s="18">
        <f t="shared" si="53"/>
        <v>5413000</v>
      </c>
      <c r="M544" s="21">
        <f t="shared" si="56"/>
        <v>1829400</v>
      </c>
      <c r="N544" s="23">
        <f t="shared" si="54"/>
        <v>4744200</v>
      </c>
      <c r="O544" s="26">
        <f t="shared" si="55"/>
        <v>2737800</v>
      </c>
    </row>
    <row r="545" spans="1:15" s="2" customFormat="1" ht="15.75">
      <c r="A545" s="28">
        <v>803260</v>
      </c>
      <c r="B545" s="3"/>
      <c r="C545" s="30" t="s">
        <v>565</v>
      </c>
      <c r="D545" s="30"/>
      <c r="E545" s="30"/>
      <c r="F545" s="31">
        <v>1.38</v>
      </c>
      <c r="G545" s="31">
        <v>1.38</v>
      </c>
      <c r="H545" s="33">
        <v>0.5</v>
      </c>
      <c r="I545" s="31">
        <v>0.88</v>
      </c>
      <c r="J545" s="31"/>
      <c r="K545" s="16">
        <f t="shared" si="52"/>
        <v>5413000</v>
      </c>
      <c r="L545" s="18">
        <f t="shared" si="53"/>
        <v>5413000</v>
      </c>
      <c r="M545" s="21">
        <f t="shared" si="56"/>
        <v>1829400</v>
      </c>
      <c r="N545" s="23">
        <f t="shared" si="54"/>
        <v>4744200</v>
      </c>
      <c r="O545" s="26">
        <f t="shared" si="55"/>
        <v>2737800</v>
      </c>
    </row>
    <row r="546" spans="1:15" s="2" customFormat="1" ht="15.75">
      <c r="A546" s="28">
        <v>803265</v>
      </c>
      <c r="B546" s="3"/>
      <c r="C546" s="30" t="s">
        <v>566</v>
      </c>
      <c r="D546" s="30"/>
      <c r="E546" s="30"/>
      <c r="F546" s="31">
        <v>0.72000000000000008</v>
      </c>
      <c r="G546" s="31">
        <v>0.72000000000000008</v>
      </c>
      <c r="H546" s="31">
        <v>0.17</v>
      </c>
      <c r="I546" s="31">
        <v>0.55000000000000004</v>
      </c>
      <c r="J546" s="31"/>
      <c r="K546" s="16">
        <f t="shared" si="52"/>
        <v>3119500</v>
      </c>
      <c r="L546" s="18">
        <f t="shared" si="53"/>
        <v>3119500</v>
      </c>
      <c r="M546" s="21">
        <f t="shared" si="56"/>
        <v>1030800.0000000001</v>
      </c>
      <c r="N546" s="23">
        <f t="shared" si="54"/>
        <v>2701500</v>
      </c>
      <c r="O546" s="26">
        <f t="shared" si="55"/>
        <v>1447500</v>
      </c>
    </row>
    <row r="547" spans="1:15" s="2" customFormat="1" ht="30">
      <c r="A547" s="28">
        <v>803270</v>
      </c>
      <c r="B547" s="3"/>
      <c r="C547" s="30" t="s">
        <v>567</v>
      </c>
      <c r="D547" s="30"/>
      <c r="E547" s="30"/>
      <c r="F547" s="31">
        <v>0.69000000000000006</v>
      </c>
      <c r="G547" s="31">
        <v>0.69000000000000006</v>
      </c>
      <c r="H547" s="31">
        <v>0.17</v>
      </c>
      <c r="I547" s="31">
        <v>0.52</v>
      </c>
      <c r="J547" s="31"/>
      <c r="K547" s="16">
        <f t="shared" si="52"/>
        <v>2966500</v>
      </c>
      <c r="L547" s="18">
        <f t="shared" si="53"/>
        <v>2966500</v>
      </c>
      <c r="M547" s="21">
        <f t="shared" si="56"/>
        <v>981900</v>
      </c>
      <c r="N547" s="23">
        <f t="shared" si="54"/>
        <v>2571300</v>
      </c>
      <c r="O547" s="26">
        <f t="shared" si="55"/>
        <v>1385700</v>
      </c>
    </row>
    <row r="548" spans="1:15" s="2" customFormat="1" ht="15.75">
      <c r="A548" s="28">
        <v>803275</v>
      </c>
      <c r="B548" s="3"/>
      <c r="C548" s="30" t="s">
        <v>568</v>
      </c>
      <c r="D548" s="30"/>
      <c r="E548" s="30"/>
      <c r="F548" s="33">
        <v>0.8</v>
      </c>
      <c r="G548" s="33">
        <v>0.8</v>
      </c>
      <c r="H548" s="31">
        <v>0.19</v>
      </c>
      <c r="I548" s="31">
        <v>0.61</v>
      </c>
      <c r="J548" s="31"/>
      <c r="K548" s="16">
        <f t="shared" si="52"/>
        <v>3462500</v>
      </c>
      <c r="L548" s="18">
        <f t="shared" si="53"/>
        <v>3462500</v>
      </c>
      <c r="M548" s="21">
        <f t="shared" si="56"/>
        <v>1144400</v>
      </c>
      <c r="N548" s="23">
        <f t="shared" si="54"/>
        <v>2998900</v>
      </c>
      <c r="O548" s="26">
        <f t="shared" si="55"/>
        <v>1608100</v>
      </c>
    </row>
    <row r="549" spans="1:15" s="6" customFormat="1" ht="18">
      <c r="A549" s="28">
        <v>803276</v>
      </c>
      <c r="B549" s="3"/>
      <c r="C549" s="30" t="s">
        <v>569</v>
      </c>
      <c r="D549" s="30"/>
      <c r="E549" s="30"/>
      <c r="F549" s="33">
        <v>0.8</v>
      </c>
      <c r="G549" s="33">
        <v>0.8</v>
      </c>
      <c r="H549" s="31">
        <v>0.19</v>
      </c>
      <c r="I549" s="31">
        <v>0.61</v>
      </c>
      <c r="J549" s="31"/>
      <c r="K549" s="16">
        <f t="shared" si="52"/>
        <v>3462500</v>
      </c>
      <c r="L549" s="18">
        <f t="shared" si="53"/>
        <v>3462500</v>
      </c>
      <c r="M549" s="21">
        <f t="shared" si="56"/>
        <v>1144400</v>
      </c>
      <c r="N549" s="23">
        <f t="shared" si="54"/>
        <v>2998900</v>
      </c>
      <c r="O549" s="26">
        <f t="shared" si="55"/>
        <v>1608100</v>
      </c>
    </row>
    <row r="550" spans="1:15" s="6" customFormat="1" ht="18">
      <c r="A550" s="28">
        <v>803277</v>
      </c>
      <c r="B550" s="3"/>
      <c r="C550" s="30" t="s">
        <v>570</v>
      </c>
      <c r="D550" s="30"/>
      <c r="E550" s="30"/>
      <c r="F550" s="33">
        <v>0.8</v>
      </c>
      <c r="G550" s="33">
        <v>0.8</v>
      </c>
      <c r="H550" s="31">
        <v>0.19</v>
      </c>
      <c r="I550" s="31">
        <v>0.61</v>
      </c>
      <c r="J550" s="31"/>
      <c r="K550" s="16">
        <f t="shared" si="52"/>
        <v>3462500</v>
      </c>
      <c r="L550" s="18">
        <f t="shared" si="53"/>
        <v>3462500</v>
      </c>
      <c r="M550" s="21">
        <f t="shared" si="56"/>
        <v>1144400</v>
      </c>
      <c r="N550" s="23">
        <f t="shared" si="54"/>
        <v>2998900</v>
      </c>
      <c r="O550" s="26">
        <f t="shared" si="55"/>
        <v>1608100</v>
      </c>
    </row>
    <row r="551" spans="1:15" s="6" customFormat="1" ht="18">
      <c r="A551" s="28">
        <v>803278</v>
      </c>
      <c r="B551" s="3"/>
      <c r="C551" s="30" t="s">
        <v>571</v>
      </c>
      <c r="D551" s="30"/>
      <c r="E551" s="30"/>
      <c r="F551" s="33">
        <v>0.8</v>
      </c>
      <c r="G551" s="33">
        <v>0.8</v>
      </c>
      <c r="H551" s="31">
        <v>0.19</v>
      </c>
      <c r="I551" s="31">
        <v>0.61</v>
      </c>
      <c r="J551" s="31"/>
      <c r="K551" s="16">
        <f t="shared" si="52"/>
        <v>3462500</v>
      </c>
      <c r="L551" s="18">
        <f t="shared" si="53"/>
        <v>3462500</v>
      </c>
      <c r="M551" s="21">
        <f t="shared" si="56"/>
        <v>1144400</v>
      </c>
      <c r="N551" s="23">
        <f t="shared" si="54"/>
        <v>2998900</v>
      </c>
      <c r="O551" s="26">
        <f t="shared" si="55"/>
        <v>1608100</v>
      </c>
    </row>
    <row r="552" spans="1:15" s="2" customFormat="1" ht="15.75">
      <c r="A552" s="28">
        <v>803280</v>
      </c>
      <c r="B552" s="3"/>
      <c r="C552" s="30" t="s">
        <v>572</v>
      </c>
      <c r="D552" s="30"/>
      <c r="E552" s="30"/>
      <c r="F552" s="31">
        <v>1.37</v>
      </c>
      <c r="G552" s="31">
        <v>1.37</v>
      </c>
      <c r="H552" s="31">
        <v>0.33</v>
      </c>
      <c r="I552" s="31">
        <v>1.04</v>
      </c>
      <c r="J552" s="31"/>
      <c r="K552" s="16">
        <f t="shared" si="52"/>
        <v>5914500</v>
      </c>
      <c r="L552" s="18">
        <f t="shared" si="53"/>
        <v>5914500</v>
      </c>
      <c r="M552" s="21">
        <f t="shared" si="56"/>
        <v>1955900</v>
      </c>
      <c r="N552" s="23">
        <f t="shared" si="54"/>
        <v>5124100</v>
      </c>
      <c r="O552" s="26">
        <f t="shared" si="55"/>
        <v>2752900</v>
      </c>
    </row>
    <row r="553" spans="1:15" s="2" customFormat="1" ht="15.75">
      <c r="A553" s="28">
        <v>803281</v>
      </c>
      <c r="B553" s="3"/>
      <c r="C553" s="30" t="s">
        <v>573</v>
      </c>
      <c r="D553" s="30"/>
      <c r="E553" s="30"/>
      <c r="F553" s="31">
        <v>1.37</v>
      </c>
      <c r="G553" s="31">
        <v>1.37</v>
      </c>
      <c r="H553" s="31">
        <v>0.33</v>
      </c>
      <c r="I553" s="31">
        <v>1.04</v>
      </c>
      <c r="J553" s="31"/>
      <c r="K553" s="16">
        <f t="shared" si="52"/>
        <v>5914500</v>
      </c>
      <c r="L553" s="18">
        <f t="shared" si="53"/>
        <v>5914500</v>
      </c>
      <c r="M553" s="21">
        <f t="shared" si="56"/>
        <v>1955900</v>
      </c>
      <c r="N553" s="23">
        <f t="shared" si="54"/>
        <v>5124100</v>
      </c>
      <c r="O553" s="26">
        <f t="shared" si="55"/>
        <v>2752900</v>
      </c>
    </row>
    <row r="554" spans="1:15" s="2" customFormat="1" ht="15.75">
      <c r="A554" s="28">
        <v>803282</v>
      </c>
      <c r="B554" s="3"/>
      <c r="C554" s="30" t="s">
        <v>574</v>
      </c>
      <c r="D554" s="30"/>
      <c r="E554" s="30"/>
      <c r="F554" s="31">
        <v>1.37</v>
      </c>
      <c r="G554" s="31">
        <v>1.37</v>
      </c>
      <c r="H554" s="31">
        <v>0.33</v>
      </c>
      <c r="I554" s="31">
        <v>1.04</v>
      </c>
      <c r="J554" s="31"/>
      <c r="K554" s="16">
        <f t="shared" si="52"/>
        <v>5914500</v>
      </c>
      <c r="L554" s="18">
        <f t="shared" si="53"/>
        <v>5914500</v>
      </c>
      <c r="M554" s="21">
        <f t="shared" si="56"/>
        <v>1955900</v>
      </c>
      <c r="N554" s="23">
        <f t="shared" si="54"/>
        <v>5124100</v>
      </c>
      <c r="O554" s="26">
        <f t="shared" si="55"/>
        <v>2752900</v>
      </c>
    </row>
    <row r="555" spans="1:15" s="2" customFormat="1" ht="15.75">
      <c r="A555" s="28">
        <v>803283</v>
      </c>
      <c r="B555" s="3"/>
      <c r="C555" s="30" t="s">
        <v>575</v>
      </c>
      <c r="D555" s="30"/>
      <c r="E555" s="30"/>
      <c r="F555" s="31">
        <v>1.37</v>
      </c>
      <c r="G555" s="31">
        <v>1.37</v>
      </c>
      <c r="H555" s="31">
        <v>0.33</v>
      </c>
      <c r="I555" s="31">
        <v>1.04</v>
      </c>
      <c r="J555" s="31"/>
      <c r="K555" s="16">
        <f t="shared" si="52"/>
        <v>5914500</v>
      </c>
      <c r="L555" s="18">
        <f t="shared" si="53"/>
        <v>5914500</v>
      </c>
      <c r="M555" s="21">
        <f t="shared" si="56"/>
        <v>1955900</v>
      </c>
      <c r="N555" s="23">
        <f t="shared" si="54"/>
        <v>5124100</v>
      </c>
      <c r="O555" s="26">
        <f t="shared" si="55"/>
        <v>2752900</v>
      </c>
    </row>
    <row r="556" spans="1:15" s="2" customFormat="1" ht="30">
      <c r="A556" s="28">
        <v>803284</v>
      </c>
      <c r="B556" s="3"/>
      <c r="C556" s="30" t="s">
        <v>576</v>
      </c>
      <c r="D556" s="30"/>
      <c r="E556" s="30"/>
      <c r="F556" s="32">
        <v>1</v>
      </c>
      <c r="G556" s="32">
        <v>1</v>
      </c>
      <c r="H556" s="31">
        <v>0.32</v>
      </c>
      <c r="I556" s="31">
        <v>0.68</v>
      </c>
      <c r="J556" s="31"/>
      <c r="K556" s="16">
        <f t="shared" si="52"/>
        <v>4060000.0000000005</v>
      </c>
      <c r="L556" s="18">
        <f t="shared" si="53"/>
        <v>4060000.0000000005</v>
      </c>
      <c r="M556" s="21">
        <f t="shared" si="56"/>
        <v>1361200</v>
      </c>
      <c r="N556" s="23">
        <f t="shared" si="54"/>
        <v>3543200</v>
      </c>
      <c r="O556" s="26">
        <f t="shared" si="55"/>
        <v>1992800</v>
      </c>
    </row>
    <row r="557" spans="1:15" s="2" customFormat="1" ht="30">
      <c r="A557" s="28">
        <v>803285</v>
      </c>
      <c r="B557" s="3"/>
      <c r="C557" s="30" t="s">
        <v>577</v>
      </c>
      <c r="D557" s="30"/>
      <c r="E557" s="30"/>
      <c r="F557" s="32">
        <v>1</v>
      </c>
      <c r="G557" s="32">
        <v>1</v>
      </c>
      <c r="H557" s="31">
        <v>0.32</v>
      </c>
      <c r="I557" s="31">
        <v>0.68</v>
      </c>
      <c r="J557" s="31"/>
      <c r="K557" s="16">
        <f t="shared" si="52"/>
        <v>4060000.0000000005</v>
      </c>
      <c r="L557" s="18">
        <f t="shared" si="53"/>
        <v>4060000.0000000005</v>
      </c>
      <c r="M557" s="21">
        <f t="shared" si="56"/>
        <v>1361200</v>
      </c>
      <c r="N557" s="23">
        <f t="shared" si="54"/>
        <v>3543200</v>
      </c>
      <c r="O557" s="26">
        <f t="shared" si="55"/>
        <v>1992800</v>
      </c>
    </row>
    <row r="558" spans="1:15" s="2" customFormat="1" ht="30">
      <c r="A558" s="28">
        <v>803286</v>
      </c>
      <c r="B558" s="3"/>
      <c r="C558" s="30" t="s">
        <v>578</v>
      </c>
      <c r="D558" s="30"/>
      <c r="E558" s="30"/>
      <c r="F558" s="32">
        <v>1</v>
      </c>
      <c r="G558" s="32">
        <v>1</v>
      </c>
      <c r="H558" s="31">
        <v>0.32</v>
      </c>
      <c r="I558" s="31">
        <v>0.68</v>
      </c>
      <c r="J558" s="31"/>
      <c r="K558" s="16">
        <f t="shared" si="52"/>
        <v>4060000.0000000005</v>
      </c>
      <c r="L558" s="18">
        <f t="shared" si="53"/>
        <v>4060000.0000000005</v>
      </c>
      <c r="M558" s="21">
        <f t="shared" si="56"/>
        <v>1361200</v>
      </c>
      <c r="N558" s="23">
        <f t="shared" si="54"/>
        <v>3543200</v>
      </c>
      <c r="O558" s="26">
        <f t="shared" si="55"/>
        <v>1992800</v>
      </c>
    </row>
    <row r="559" spans="1:15" s="2" customFormat="1" ht="30">
      <c r="A559" s="28">
        <v>803287</v>
      </c>
      <c r="B559" s="3"/>
      <c r="C559" s="30" t="s">
        <v>579</v>
      </c>
      <c r="D559" s="30"/>
      <c r="E559" s="30"/>
      <c r="F559" s="32">
        <v>1</v>
      </c>
      <c r="G559" s="32">
        <v>1</v>
      </c>
      <c r="H559" s="31">
        <v>0.32</v>
      </c>
      <c r="I559" s="31">
        <v>0.68</v>
      </c>
      <c r="J559" s="31"/>
      <c r="K559" s="16">
        <f t="shared" si="52"/>
        <v>4060000.0000000005</v>
      </c>
      <c r="L559" s="18">
        <f t="shared" si="53"/>
        <v>4060000.0000000005</v>
      </c>
      <c r="M559" s="21">
        <f t="shared" si="56"/>
        <v>1361200</v>
      </c>
      <c r="N559" s="23">
        <f t="shared" si="54"/>
        <v>3543200</v>
      </c>
      <c r="O559" s="26">
        <f t="shared" si="55"/>
        <v>1992800</v>
      </c>
    </row>
    <row r="560" spans="1:15" s="2" customFormat="1" ht="30">
      <c r="A560" s="28">
        <v>803288</v>
      </c>
      <c r="B560" s="3"/>
      <c r="C560" s="30" t="s">
        <v>580</v>
      </c>
      <c r="D560" s="30"/>
      <c r="E560" s="30"/>
      <c r="F560" s="32">
        <v>1</v>
      </c>
      <c r="G560" s="32">
        <v>1</v>
      </c>
      <c r="H560" s="31">
        <v>0.32</v>
      </c>
      <c r="I560" s="31">
        <v>0.68</v>
      </c>
      <c r="J560" s="31"/>
      <c r="K560" s="16">
        <f t="shared" si="52"/>
        <v>4060000.0000000005</v>
      </c>
      <c r="L560" s="18">
        <f t="shared" si="53"/>
        <v>4060000.0000000005</v>
      </c>
      <c r="M560" s="21">
        <f t="shared" si="56"/>
        <v>1361200</v>
      </c>
      <c r="N560" s="23">
        <f t="shared" si="54"/>
        <v>3543200</v>
      </c>
      <c r="O560" s="26">
        <f t="shared" si="55"/>
        <v>1992800</v>
      </c>
    </row>
    <row r="561" spans="1:15" s="2" customFormat="1" ht="30">
      <c r="A561" s="28">
        <v>803289</v>
      </c>
      <c r="B561" s="3"/>
      <c r="C561" s="30" t="s">
        <v>581</v>
      </c>
      <c r="D561" s="30"/>
      <c r="E561" s="30"/>
      <c r="F561" s="32">
        <v>1</v>
      </c>
      <c r="G561" s="32">
        <v>1</v>
      </c>
      <c r="H561" s="31">
        <v>0.32</v>
      </c>
      <c r="I561" s="31">
        <v>0.68</v>
      </c>
      <c r="J561" s="31"/>
      <c r="K561" s="16">
        <f t="shared" si="52"/>
        <v>4060000.0000000005</v>
      </c>
      <c r="L561" s="18">
        <f t="shared" si="53"/>
        <v>4060000.0000000005</v>
      </c>
      <c r="M561" s="21">
        <f t="shared" si="56"/>
        <v>1361200</v>
      </c>
      <c r="N561" s="23">
        <f t="shared" si="54"/>
        <v>3543200</v>
      </c>
      <c r="O561" s="26">
        <f t="shared" si="55"/>
        <v>1992800</v>
      </c>
    </row>
    <row r="562" spans="1:15" s="2" customFormat="1" ht="15.75">
      <c r="A562" s="28">
        <v>803290</v>
      </c>
      <c r="B562" s="3"/>
      <c r="C562" s="30" t="s">
        <v>582</v>
      </c>
      <c r="D562" s="30"/>
      <c r="E562" s="30"/>
      <c r="F562" s="31">
        <v>0.85000000000000009</v>
      </c>
      <c r="G562" s="31">
        <v>0.85000000000000009</v>
      </c>
      <c r="H562" s="31">
        <v>0.17</v>
      </c>
      <c r="I562" s="31">
        <v>0.68</v>
      </c>
      <c r="J562" s="31"/>
      <c r="K562" s="16">
        <f t="shared" si="52"/>
        <v>3782500.0000000005</v>
      </c>
      <c r="L562" s="18">
        <f t="shared" si="53"/>
        <v>3782500.0000000005</v>
      </c>
      <c r="M562" s="21">
        <f t="shared" si="56"/>
        <v>1242700</v>
      </c>
      <c r="N562" s="23">
        <f t="shared" si="54"/>
        <v>3265700</v>
      </c>
      <c r="O562" s="26">
        <f t="shared" si="55"/>
        <v>1715300</v>
      </c>
    </row>
    <row r="563" spans="1:15" s="2" customFormat="1" ht="15.75">
      <c r="A563" s="28">
        <v>803295</v>
      </c>
      <c r="B563" s="3"/>
      <c r="C563" s="30" t="s">
        <v>583</v>
      </c>
      <c r="D563" s="30"/>
      <c r="E563" s="30"/>
      <c r="F563" s="31">
        <v>0.78</v>
      </c>
      <c r="G563" s="31">
        <v>0.78</v>
      </c>
      <c r="H563" s="31">
        <v>0.19</v>
      </c>
      <c r="I563" s="31">
        <v>0.59</v>
      </c>
      <c r="J563" s="31"/>
      <c r="K563" s="16">
        <f t="shared" si="52"/>
        <v>3360500</v>
      </c>
      <c r="L563" s="18">
        <f t="shared" si="53"/>
        <v>3360500</v>
      </c>
      <c r="M563" s="21">
        <f t="shared" si="56"/>
        <v>1111800</v>
      </c>
      <c r="N563" s="23">
        <f t="shared" si="54"/>
        <v>2912100</v>
      </c>
      <c r="O563" s="26">
        <f t="shared" si="55"/>
        <v>1566900</v>
      </c>
    </row>
    <row r="564" spans="1:15" s="2" customFormat="1" ht="30">
      <c r="A564" s="28">
        <v>803300</v>
      </c>
      <c r="B564" s="3"/>
      <c r="C564" s="30" t="s">
        <v>584</v>
      </c>
      <c r="D564" s="30"/>
      <c r="E564" s="30"/>
      <c r="F564" s="33">
        <v>1.4000000000000001</v>
      </c>
      <c r="G564" s="33">
        <v>1.4000000000000001</v>
      </c>
      <c r="H564" s="31">
        <v>0.33</v>
      </c>
      <c r="I564" s="31">
        <v>1.07</v>
      </c>
      <c r="J564" s="31"/>
      <c r="K564" s="16">
        <f t="shared" si="52"/>
        <v>6067500</v>
      </c>
      <c r="L564" s="18">
        <f t="shared" si="53"/>
        <v>6067500</v>
      </c>
      <c r="M564" s="21">
        <f t="shared" si="56"/>
        <v>2004800</v>
      </c>
      <c r="N564" s="23">
        <f t="shared" si="54"/>
        <v>5254300</v>
      </c>
      <c r="O564" s="26">
        <f t="shared" si="55"/>
        <v>2814700</v>
      </c>
    </row>
    <row r="565" spans="1:15" s="7" customFormat="1" ht="30">
      <c r="A565" s="28">
        <v>803301</v>
      </c>
      <c r="B565" s="3"/>
      <c r="C565" s="30" t="s">
        <v>585</v>
      </c>
      <c r="D565" s="30"/>
      <c r="E565" s="30"/>
      <c r="F565" s="33">
        <v>1.4000000000000001</v>
      </c>
      <c r="G565" s="33">
        <v>1.4000000000000001</v>
      </c>
      <c r="H565" s="31">
        <v>0.33</v>
      </c>
      <c r="I565" s="31">
        <v>1.07</v>
      </c>
      <c r="J565" s="31"/>
      <c r="K565" s="17">
        <f t="shared" si="52"/>
        <v>6067500</v>
      </c>
      <c r="L565" s="19">
        <f t="shared" si="53"/>
        <v>6067500</v>
      </c>
      <c r="M565" s="22">
        <f t="shared" si="56"/>
        <v>2004800</v>
      </c>
      <c r="N565" s="24">
        <f t="shared" si="54"/>
        <v>5254300</v>
      </c>
      <c r="O565" s="27">
        <f t="shared" si="55"/>
        <v>2814700</v>
      </c>
    </row>
    <row r="566" spans="1:15" s="7" customFormat="1" ht="30">
      <c r="A566" s="28">
        <v>803302</v>
      </c>
      <c r="B566" s="3"/>
      <c r="C566" s="30" t="s">
        <v>586</v>
      </c>
      <c r="D566" s="30"/>
      <c r="E566" s="30"/>
      <c r="F566" s="33">
        <v>1.4000000000000001</v>
      </c>
      <c r="G566" s="33">
        <v>1.4000000000000001</v>
      </c>
      <c r="H566" s="31">
        <v>0.33</v>
      </c>
      <c r="I566" s="31">
        <v>1.07</v>
      </c>
      <c r="J566" s="31"/>
      <c r="K566" s="17">
        <f t="shared" si="52"/>
        <v>6067500</v>
      </c>
      <c r="L566" s="19">
        <f t="shared" si="53"/>
        <v>6067500</v>
      </c>
      <c r="M566" s="22">
        <f t="shared" si="56"/>
        <v>2004800</v>
      </c>
      <c r="N566" s="24">
        <f t="shared" si="54"/>
        <v>5254300</v>
      </c>
      <c r="O566" s="27">
        <f t="shared" si="55"/>
        <v>2814700</v>
      </c>
    </row>
    <row r="567" spans="1:15" s="7" customFormat="1" ht="30">
      <c r="A567" s="28">
        <v>803303</v>
      </c>
      <c r="B567" s="3"/>
      <c r="C567" s="30" t="s">
        <v>587</v>
      </c>
      <c r="D567" s="30"/>
      <c r="E567" s="30"/>
      <c r="F567" s="33">
        <v>1.4000000000000001</v>
      </c>
      <c r="G567" s="33">
        <v>1.4000000000000001</v>
      </c>
      <c r="H567" s="31">
        <v>0.33</v>
      </c>
      <c r="I567" s="31">
        <v>1.07</v>
      </c>
      <c r="J567" s="31"/>
      <c r="K567" s="17">
        <f t="shared" si="52"/>
        <v>6067500</v>
      </c>
      <c r="L567" s="19">
        <f t="shared" si="53"/>
        <v>6067500</v>
      </c>
      <c r="M567" s="22">
        <f t="shared" si="56"/>
        <v>2004800</v>
      </c>
      <c r="N567" s="24">
        <f t="shared" si="54"/>
        <v>5254300</v>
      </c>
      <c r="O567" s="27">
        <f t="shared" si="55"/>
        <v>2814700</v>
      </c>
    </row>
    <row r="568" spans="1:15" s="7" customFormat="1" ht="30">
      <c r="A568" s="28">
        <v>803305</v>
      </c>
      <c r="B568" s="3"/>
      <c r="C568" s="30" t="s">
        <v>588</v>
      </c>
      <c r="D568" s="30"/>
      <c r="E568" s="30"/>
      <c r="F568" s="31">
        <v>0.73</v>
      </c>
      <c r="G568" s="31">
        <v>0.73</v>
      </c>
      <c r="H568" s="31">
        <v>0.14000000000000001</v>
      </c>
      <c r="I568" s="31">
        <v>0.59</v>
      </c>
      <c r="J568" s="31"/>
      <c r="K568" s="17">
        <f t="shared" si="52"/>
        <v>3268000</v>
      </c>
      <c r="L568" s="19">
        <f t="shared" si="53"/>
        <v>3268000</v>
      </c>
      <c r="M568" s="22">
        <f t="shared" si="56"/>
        <v>1072300</v>
      </c>
      <c r="N568" s="24">
        <f t="shared" si="54"/>
        <v>2819600</v>
      </c>
      <c r="O568" s="27">
        <f t="shared" si="55"/>
        <v>1474400</v>
      </c>
    </row>
    <row r="569" spans="1:15" s="7" customFormat="1" ht="15.75">
      <c r="A569" s="28">
        <v>803310</v>
      </c>
      <c r="B569" s="3"/>
      <c r="C569" s="30" t="s">
        <v>589</v>
      </c>
      <c r="D569" s="30"/>
      <c r="E569" s="30"/>
      <c r="F569" s="31">
        <v>1.31</v>
      </c>
      <c r="G569" s="31">
        <v>1.31</v>
      </c>
      <c r="H569" s="31">
        <v>0.31</v>
      </c>
      <c r="I569" s="32">
        <v>1</v>
      </c>
      <c r="J569" s="32"/>
      <c r="K569" s="17">
        <f t="shared" si="52"/>
        <v>5673500</v>
      </c>
      <c r="L569" s="19">
        <f t="shared" si="53"/>
        <v>5673500</v>
      </c>
      <c r="M569" s="22">
        <f t="shared" si="56"/>
        <v>1874900</v>
      </c>
      <c r="N569" s="24">
        <f t="shared" si="54"/>
        <v>4913500</v>
      </c>
      <c r="O569" s="27">
        <f t="shared" si="55"/>
        <v>2633500</v>
      </c>
    </row>
    <row r="570" spans="1:15" s="7" customFormat="1" ht="15.75">
      <c r="A570" s="28">
        <v>803315</v>
      </c>
      <c r="B570" s="3"/>
      <c r="C570" s="30" t="s">
        <v>590</v>
      </c>
      <c r="D570" s="30"/>
      <c r="E570" s="30"/>
      <c r="F570" s="31">
        <v>0.08</v>
      </c>
      <c r="G570" s="31">
        <v>0.08</v>
      </c>
      <c r="H570" s="31">
        <v>0.02</v>
      </c>
      <c r="I570" s="31">
        <v>6.0000000000000005E-2</v>
      </c>
      <c r="J570" s="31"/>
      <c r="K570" s="17">
        <f t="shared" si="52"/>
        <v>343000</v>
      </c>
      <c r="L570" s="19">
        <f t="shared" si="53"/>
        <v>343000</v>
      </c>
      <c r="M570" s="22">
        <f t="shared" si="56"/>
        <v>113600.00000000001</v>
      </c>
      <c r="N570" s="24">
        <f t="shared" si="54"/>
        <v>297400</v>
      </c>
      <c r="O570" s="27">
        <f t="shared" si="55"/>
        <v>160600</v>
      </c>
    </row>
    <row r="571" spans="1:15" s="7" customFormat="1" ht="15.75">
      <c r="A571" s="28">
        <v>803320</v>
      </c>
      <c r="B571" s="3"/>
      <c r="C571" s="30" t="s">
        <v>591</v>
      </c>
      <c r="D571" s="30"/>
      <c r="E571" s="30"/>
      <c r="F571" s="31">
        <v>0.27</v>
      </c>
      <c r="G571" s="31">
        <v>0.27</v>
      </c>
      <c r="H571" s="31">
        <v>6.9999999999999993E-2</v>
      </c>
      <c r="I571" s="33">
        <v>0.2</v>
      </c>
      <c r="J571" s="33"/>
      <c r="K571" s="17">
        <f t="shared" si="52"/>
        <v>1149500</v>
      </c>
      <c r="L571" s="19">
        <f t="shared" si="53"/>
        <v>1149500</v>
      </c>
      <c r="M571" s="22">
        <f t="shared" si="56"/>
        <v>381300</v>
      </c>
      <c r="N571" s="24">
        <f t="shared" si="54"/>
        <v>997500</v>
      </c>
      <c r="O571" s="27">
        <f t="shared" si="55"/>
        <v>541500</v>
      </c>
    </row>
    <row r="572" spans="1:15" s="7" customFormat="1" ht="15.75">
      <c r="A572" s="28">
        <v>803325</v>
      </c>
      <c r="B572" s="3" t="s">
        <v>7</v>
      </c>
      <c r="C572" s="30" t="s">
        <v>592</v>
      </c>
      <c r="D572" s="30"/>
      <c r="E572" s="30"/>
      <c r="F572" s="31">
        <v>1.02</v>
      </c>
      <c r="G572" s="31">
        <v>1.02</v>
      </c>
      <c r="H572" s="31">
        <v>0.26</v>
      </c>
      <c r="I572" s="31">
        <v>0.76</v>
      </c>
      <c r="J572" s="31"/>
      <c r="K572" s="17">
        <f t="shared" si="52"/>
        <v>4357000</v>
      </c>
      <c r="L572" s="19">
        <f t="shared" si="53"/>
        <v>4357000</v>
      </c>
      <c r="M572" s="17">
        <v>0</v>
      </c>
      <c r="N572" s="24">
        <f t="shared" si="54"/>
        <v>3779400</v>
      </c>
      <c r="O572" s="27">
        <f t="shared" si="55"/>
        <v>2046600</v>
      </c>
    </row>
    <row r="573" spans="1:15" s="7" customFormat="1" ht="15.75">
      <c r="A573" s="28">
        <v>803330</v>
      </c>
      <c r="B573" s="3" t="s">
        <v>7</v>
      </c>
      <c r="C573" s="30" t="s">
        <v>593</v>
      </c>
      <c r="D573" s="30"/>
      <c r="E573" s="30"/>
      <c r="F573" s="31">
        <v>1.1200000000000001</v>
      </c>
      <c r="G573" s="31">
        <v>1.1200000000000001</v>
      </c>
      <c r="H573" s="31">
        <v>0.28000000000000003</v>
      </c>
      <c r="I573" s="31">
        <v>0.84</v>
      </c>
      <c r="J573" s="31"/>
      <c r="K573" s="17">
        <f t="shared" si="52"/>
        <v>4802000</v>
      </c>
      <c r="L573" s="19">
        <f t="shared" si="53"/>
        <v>4802000</v>
      </c>
      <c r="M573" s="17">
        <v>0</v>
      </c>
      <c r="N573" s="24">
        <f t="shared" si="54"/>
        <v>4163600</v>
      </c>
      <c r="O573" s="27">
        <f t="shared" si="55"/>
        <v>2248400</v>
      </c>
    </row>
    <row r="574" spans="1:15" s="7" customFormat="1" ht="15.75">
      <c r="A574" s="28">
        <v>803331</v>
      </c>
      <c r="B574" s="3" t="s">
        <v>7</v>
      </c>
      <c r="C574" s="30" t="s">
        <v>594</v>
      </c>
      <c r="D574" s="30"/>
      <c r="E574" s="30"/>
      <c r="F574" s="31">
        <v>1.79</v>
      </c>
      <c r="G574" s="31">
        <v>1.79</v>
      </c>
      <c r="H574" s="31">
        <v>0.45</v>
      </c>
      <c r="I574" s="31">
        <v>1.34</v>
      </c>
      <c r="J574" s="31"/>
      <c r="K574" s="17">
        <f t="shared" si="52"/>
        <v>7666500</v>
      </c>
      <c r="L574" s="19">
        <f t="shared" si="53"/>
        <v>7666500</v>
      </c>
      <c r="M574" s="17">
        <v>0</v>
      </c>
      <c r="N574" s="24">
        <f t="shared" si="54"/>
        <v>6648100</v>
      </c>
      <c r="O574" s="27">
        <f t="shared" si="55"/>
        <v>3592900</v>
      </c>
    </row>
    <row r="575" spans="1:15" s="7" customFormat="1" ht="45">
      <c r="A575" s="28">
        <v>803335</v>
      </c>
      <c r="B575" s="3"/>
      <c r="C575" s="30" t="s">
        <v>595</v>
      </c>
      <c r="D575" s="30" t="s">
        <v>596</v>
      </c>
      <c r="E575" s="30"/>
      <c r="F575" s="31">
        <v>0.96</v>
      </c>
      <c r="G575" s="31">
        <v>0.96</v>
      </c>
      <c r="H575" s="31">
        <v>0.24000000000000002</v>
      </c>
      <c r="I575" s="31">
        <v>0.72</v>
      </c>
      <c r="J575" s="31"/>
      <c r="K575" s="17">
        <f t="shared" si="52"/>
        <v>4116000</v>
      </c>
      <c r="L575" s="19">
        <f t="shared" si="53"/>
        <v>4116000</v>
      </c>
      <c r="M575" s="22">
        <f>DolatiFani*I575+DolatiProf*H575</f>
        <v>1363200</v>
      </c>
      <c r="N575" s="24">
        <f t="shared" si="54"/>
        <v>3568800</v>
      </c>
      <c r="O575" s="27">
        <f t="shared" si="55"/>
        <v>1927200</v>
      </c>
    </row>
    <row r="576" spans="1:15" s="7" customFormat="1" ht="30">
      <c r="A576" s="28">
        <v>803340</v>
      </c>
      <c r="B576" s="3"/>
      <c r="C576" s="30" t="s">
        <v>597</v>
      </c>
      <c r="D576" s="30"/>
      <c r="E576" s="30"/>
      <c r="F576" s="31">
        <v>1.23</v>
      </c>
      <c r="G576" s="31">
        <v>1.23</v>
      </c>
      <c r="H576" s="31">
        <v>0.31</v>
      </c>
      <c r="I576" s="31">
        <v>0.92</v>
      </c>
      <c r="J576" s="31"/>
      <c r="K576" s="17">
        <f t="shared" si="52"/>
        <v>5265500</v>
      </c>
      <c r="L576" s="19">
        <f t="shared" si="53"/>
        <v>5265500</v>
      </c>
      <c r="M576" s="22">
        <f>DolatiFani*I576+DolatiProf*H576</f>
        <v>1744500</v>
      </c>
      <c r="N576" s="24">
        <f t="shared" si="54"/>
        <v>4566300</v>
      </c>
      <c r="O576" s="27">
        <f t="shared" si="55"/>
        <v>2468700</v>
      </c>
    </row>
    <row r="577" spans="1:15" s="7" customFormat="1" ht="15.75">
      <c r="A577" s="28">
        <v>803345</v>
      </c>
      <c r="B577" s="3" t="s">
        <v>7</v>
      </c>
      <c r="C577" s="30" t="s">
        <v>598</v>
      </c>
      <c r="D577" s="30"/>
      <c r="E577" s="30"/>
      <c r="F577" s="31">
        <v>0.96</v>
      </c>
      <c r="G577" s="31">
        <v>0.96</v>
      </c>
      <c r="H577" s="31">
        <v>0.24000000000000002</v>
      </c>
      <c r="I577" s="31">
        <v>0.72</v>
      </c>
      <c r="J577" s="31"/>
      <c r="K577" s="17">
        <f t="shared" si="52"/>
        <v>4116000</v>
      </c>
      <c r="L577" s="19">
        <f t="shared" si="53"/>
        <v>4116000</v>
      </c>
      <c r="M577" s="17">
        <v>0</v>
      </c>
      <c r="N577" s="24">
        <f t="shared" si="54"/>
        <v>3568800</v>
      </c>
      <c r="O577" s="27">
        <f t="shared" si="55"/>
        <v>1927200</v>
      </c>
    </row>
    <row r="578" spans="1:15" s="7" customFormat="1" ht="30">
      <c r="A578" s="28">
        <v>803350</v>
      </c>
      <c r="B578" s="3" t="s">
        <v>7</v>
      </c>
      <c r="C578" s="30" t="s">
        <v>599</v>
      </c>
      <c r="D578" s="30"/>
      <c r="E578" s="30"/>
      <c r="F578" s="31">
        <v>1.33</v>
      </c>
      <c r="G578" s="31">
        <v>1.33</v>
      </c>
      <c r="H578" s="31">
        <v>0.33</v>
      </c>
      <c r="I578" s="32">
        <v>1</v>
      </c>
      <c r="J578" s="32"/>
      <c r="K578" s="17">
        <f t="shared" si="52"/>
        <v>5710500</v>
      </c>
      <c r="L578" s="19">
        <f t="shared" si="53"/>
        <v>5710500</v>
      </c>
      <c r="M578" s="17">
        <v>0</v>
      </c>
      <c r="N578" s="24">
        <f t="shared" si="54"/>
        <v>4950500</v>
      </c>
      <c r="O578" s="27">
        <f t="shared" si="55"/>
        <v>2670500</v>
      </c>
    </row>
    <row r="579" spans="1:15" s="7" customFormat="1" ht="15.75">
      <c r="A579" s="28">
        <v>803355</v>
      </c>
      <c r="B579" s="3" t="s">
        <v>7</v>
      </c>
      <c r="C579" s="30" t="s">
        <v>600</v>
      </c>
      <c r="D579" s="30"/>
      <c r="E579" s="30"/>
      <c r="F579" s="31">
        <v>0.62</v>
      </c>
      <c r="G579" s="31">
        <v>0.62</v>
      </c>
      <c r="H579" s="31">
        <v>0.16</v>
      </c>
      <c r="I579" s="31">
        <v>0.46</v>
      </c>
      <c r="J579" s="31"/>
      <c r="K579" s="17">
        <f t="shared" si="52"/>
        <v>2642000</v>
      </c>
      <c r="L579" s="19">
        <f t="shared" si="53"/>
        <v>2642000</v>
      </c>
      <c r="M579" s="17">
        <v>0</v>
      </c>
      <c r="N579" s="24">
        <f t="shared" si="54"/>
        <v>2292400</v>
      </c>
      <c r="O579" s="27">
        <f t="shared" si="55"/>
        <v>1243600</v>
      </c>
    </row>
    <row r="580" spans="1:15" s="7" customFormat="1" ht="30">
      <c r="A580" s="28">
        <v>803360</v>
      </c>
      <c r="B580" s="3" t="s">
        <v>7</v>
      </c>
      <c r="C580" s="30" t="s">
        <v>601</v>
      </c>
      <c r="D580" s="30"/>
      <c r="E580" s="30"/>
      <c r="F580" s="31">
        <v>0.62</v>
      </c>
      <c r="G580" s="31">
        <v>0.62</v>
      </c>
      <c r="H580" s="31">
        <v>0.16</v>
      </c>
      <c r="I580" s="31">
        <v>0.46</v>
      </c>
      <c r="J580" s="31"/>
      <c r="K580" s="17">
        <f t="shared" ref="K580:K643" si="57">AzadFani*I580+AzadProf*H580</f>
        <v>2642000</v>
      </c>
      <c r="L580" s="19">
        <f t="shared" ref="L580:L643" si="58">ArteshFani*I580+ArteshProf*H580</f>
        <v>2642000</v>
      </c>
      <c r="M580" s="17">
        <v>0</v>
      </c>
      <c r="N580" s="24">
        <f t="shared" ref="N580:N643" si="59">KheyriyehFani*I580+KheyriyehProf*H580</f>
        <v>2292400</v>
      </c>
      <c r="O580" s="27">
        <f t="shared" ref="O580:O643" si="60">OmoomiFani*I580+OmoomiProf*H580</f>
        <v>1243600</v>
      </c>
    </row>
    <row r="581" spans="1:15" s="7" customFormat="1" ht="30">
      <c r="A581" s="28">
        <v>803365</v>
      </c>
      <c r="B581" s="3" t="s">
        <v>7</v>
      </c>
      <c r="C581" s="30" t="s">
        <v>602</v>
      </c>
      <c r="D581" s="30"/>
      <c r="E581" s="30"/>
      <c r="F581" s="31">
        <v>1.02</v>
      </c>
      <c r="G581" s="31">
        <v>1.02</v>
      </c>
      <c r="H581" s="31">
        <v>0.26</v>
      </c>
      <c r="I581" s="31">
        <v>0.76</v>
      </c>
      <c r="J581" s="31"/>
      <c r="K581" s="17">
        <f t="shared" si="57"/>
        <v>4357000</v>
      </c>
      <c r="L581" s="19">
        <f t="shared" si="58"/>
        <v>4357000</v>
      </c>
      <c r="M581" s="17">
        <v>0</v>
      </c>
      <c r="N581" s="24">
        <f t="shared" si="59"/>
        <v>3779400</v>
      </c>
      <c r="O581" s="27">
        <f t="shared" si="60"/>
        <v>2046600</v>
      </c>
    </row>
    <row r="582" spans="1:15" s="7" customFormat="1" ht="30">
      <c r="A582" s="28">
        <v>803366</v>
      </c>
      <c r="B582" s="3" t="s">
        <v>7</v>
      </c>
      <c r="C582" s="30" t="s">
        <v>603</v>
      </c>
      <c r="D582" s="30"/>
      <c r="E582" s="30"/>
      <c r="F582" s="31">
        <v>1.1600000000000001</v>
      </c>
      <c r="G582" s="31">
        <v>1.1600000000000001</v>
      </c>
      <c r="H582" s="31">
        <v>0.28000000000000003</v>
      </c>
      <c r="I582" s="31">
        <v>0.88</v>
      </c>
      <c r="J582" s="31"/>
      <c r="K582" s="17">
        <f t="shared" si="57"/>
        <v>5006000</v>
      </c>
      <c r="L582" s="19">
        <f t="shared" si="58"/>
        <v>5006000</v>
      </c>
      <c r="M582" s="17">
        <v>0</v>
      </c>
      <c r="N582" s="24">
        <f t="shared" si="59"/>
        <v>4337200</v>
      </c>
      <c r="O582" s="27">
        <f t="shared" si="60"/>
        <v>2330800</v>
      </c>
    </row>
    <row r="583" spans="1:15" s="7" customFormat="1" ht="15.75">
      <c r="A583" s="28">
        <v>803367</v>
      </c>
      <c r="B583" s="3" t="s">
        <v>7</v>
      </c>
      <c r="C583" s="30" t="s">
        <v>604</v>
      </c>
      <c r="D583" s="30"/>
      <c r="E583" s="30"/>
      <c r="F583" s="31">
        <v>1.36</v>
      </c>
      <c r="G583" s="31">
        <v>1.36</v>
      </c>
      <c r="H583" s="31">
        <v>0.28000000000000003</v>
      </c>
      <c r="I583" s="31">
        <v>1.08</v>
      </c>
      <c r="J583" s="31"/>
      <c r="K583" s="17">
        <f t="shared" si="57"/>
        <v>6026000</v>
      </c>
      <c r="L583" s="19">
        <f t="shared" si="58"/>
        <v>6026000</v>
      </c>
      <c r="M583" s="17">
        <v>0</v>
      </c>
      <c r="N583" s="24">
        <f t="shared" si="59"/>
        <v>5205200</v>
      </c>
      <c r="O583" s="27">
        <f t="shared" si="60"/>
        <v>2742800</v>
      </c>
    </row>
    <row r="584" spans="1:15" s="7" customFormat="1" ht="30">
      <c r="A584" s="28">
        <v>803368</v>
      </c>
      <c r="B584" s="3" t="s">
        <v>7</v>
      </c>
      <c r="C584" s="30" t="s">
        <v>605</v>
      </c>
      <c r="D584" s="30"/>
      <c r="E584" s="30"/>
      <c r="F584" s="31">
        <v>1.36</v>
      </c>
      <c r="G584" s="31">
        <v>1.36</v>
      </c>
      <c r="H584" s="31">
        <v>0.28000000000000003</v>
      </c>
      <c r="I584" s="31">
        <v>1.08</v>
      </c>
      <c r="J584" s="31"/>
      <c r="K584" s="17">
        <f t="shared" si="57"/>
        <v>6026000</v>
      </c>
      <c r="L584" s="19">
        <f t="shared" si="58"/>
        <v>6026000</v>
      </c>
      <c r="M584" s="17">
        <v>0</v>
      </c>
      <c r="N584" s="24">
        <f t="shared" si="59"/>
        <v>5205200</v>
      </c>
      <c r="O584" s="27">
        <f t="shared" si="60"/>
        <v>2742800</v>
      </c>
    </row>
    <row r="585" spans="1:15" s="7" customFormat="1" ht="30">
      <c r="A585" s="56">
        <v>803370</v>
      </c>
      <c r="B585" s="57"/>
      <c r="C585" s="58" t="s">
        <v>606</v>
      </c>
      <c r="D585" s="58"/>
      <c r="E585" s="59" t="s">
        <v>7</v>
      </c>
      <c r="F585" s="31">
        <v>0.36000000000000004</v>
      </c>
      <c r="G585" s="31">
        <v>1.06</v>
      </c>
      <c r="H585" s="31">
        <v>0.26</v>
      </c>
      <c r="I585" s="33">
        <v>0.8</v>
      </c>
      <c r="J585" s="33"/>
      <c r="K585" s="17">
        <f t="shared" si="57"/>
        <v>4561000</v>
      </c>
      <c r="L585" s="19">
        <f t="shared" si="58"/>
        <v>4561000</v>
      </c>
      <c r="M585" s="22">
        <f>DolatiFani*I585+DolatiProf*H585</f>
        <v>1509400</v>
      </c>
      <c r="N585" s="24">
        <f t="shared" si="59"/>
        <v>3953000</v>
      </c>
      <c r="O585" s="27">
        <f t="shared" si="60"/>
        <v>2129000</v>
      </c>
    </row>
    <row r="586" spans="1:15" s="7" customFormat="1" ht="30">
      <c r="A586" s="28">
        <v>803371</v>
      </c>
      <c r="B586" s="3" t="s">
        <v>7</v>
      </c>
      <c r="C586" s="30" t="s">
        <v>607</v>
      </c>
      <c r="D586" s="30"/>
      <c r="E586" s="30"/>
      <c r="F586" s="31">
        <v>1.06</v>
      </c>
      <c r="G586" s="31">
        <v>1.06</v>
      </c>
      <c r="H586" s="31">
        <v>0.26</v>
      </c>
      <c r="I586" s="33">
        <v>0.8</v>
      </c>
      <c r="J586" s="33"/>
      <c r="K586" s="17">
        <f t="shared" si="57"/>
        <v>4561000</v>
      </c>
      <c r="L586" s="19">
        <f t="shared" si="58"/>
        <v>4561000</v>
      </c>
      <c r="M586" s="17">
        <v>0</v>
      </c>
      <c r="N586" s="24">
        <f t="shared" si="59"/>
        <v>3953000</v>
      </c>
      <c r="O586" s="27">
        <f t="shared" si="60"/>
        <v>2129000</v>
      </c>
    </row>
    <row r="587" spans="1:15" s="7" customFormat="1" ht="30">
      <c r="A587" s="28">
        <v>803372</v>
      </c>
      <c r="B587" s="3" t="s">
        <v>7</v>
      </c>
      <c r="C587" s="30" t="s">
        <v>608</v>
      </c>
      <c r="D587" s="30"/>
      <c r="E587" s="30"/>
      <c r="F587" s="31">
        <v>1.06</v>
      </c>
      <c r="G587" s="31">
        <v>1.06</v>
      </c>
      <c r="H587" s="31">
        <v>0.26</v>
      </c>
      <c r="I587" s="33">
        <v>0.8</v>
      </c>
      <c r="J587" s="33"/>
      <c r="K587" s="17">
        <f t="shared" si="57"/>
        <v>4561000</v>
      </c>
      <c r="L587" s="19">
        <f t="shared" si="58"/>
        <v>4561000</v>
      </c>
      <c r="M587" s="17">
        <v>0</v>
      </c>
      <c r="N587" s="24">
        <f t="shared" si="59"/>
        <v>3953000</v>
      </c>
      <c r="O587" s="27">
        <f t="shared" si="60"/>
        <v>2129000</v>
      </c>
    </row>
    <row r="588" spans="1:15" s="7" customFormat="1" ht="30">
      <c r="A588" s="28">
        <v>803375</v>
      </c>
      <c r="B588" s="3" t="s">
        <v>7</v>
      </c>
      <c r="C588" s="30" t="s">
        <v>609</v>
      </c>
      <c r="D588" s="30"/>
      <c r="E588" s="30"/>
      <c r="F588" s="31">
        <v>1.06</v>
      </c>
      <c r="G588" s="31">
        <v>1.06</v>
      </c>
      <c r="H588" s="31">
        <v>0.26</v>
      </c>
      <c r="I588" s="33">
        <v>0.8</v>
      </c>
      <c r="J588" s="33"/>
      <c r="K588" s="17">
        <f t="shared" si="57"/>
        <v>4561000</v>
      </c>
      <c r="L588" s="19">
        <f t="shared" si="58"/>
        <v>4561000</v>
      </c>
      <c r="M588" s="17">
        <v>0</v>
      </c>
      <c r="N588" s="24">
        <f t="shared" si="59"/>
        <v>3953000</v>
      </c>
      <c r="O588" s="27">
        <f t="shared" si="60"/>
        <v>2129000</v>
      </c>
    </row>
    <row r="589" spans="1:15" s="7" customFormat="1" ht="30">
      <c r="A589" s="28">
        <v>803376</v>
      </c>
      <c r="B589" s="3" t="s">
        <v>7</v>
      </c>
      <c r="C589" s="30" t="s">
        <v>610</v>
      </c>
      <c r="D589" s="30"/>
      <c r="E589" s="30"/>
      <c r="F589" s="31">
        <v>1.06</v>
      </c>
      <c r="G589" s="31">
        <v>1.06</v>
      </c>
      <c r="H589" s="31">
        <v>0.26</v>
      </c>
      <c r="I589" s="33">
        <v>0.8</v>
      </c>
      <c r="J589" s="33"/>
      <c r="K589" s="17">
        <f t="shared" si="57"/>
        <v>4561000</v>
      </c>
      <c r="L589" s="19">
        <f t="shared" si="58"/>
        <v>4561000</v>
      </c>
      <c r="M589" s="17">
        <v>0</v>
      </c>
      <c r="N589" s="24">
        <f t="shared" si="59"/>
        <v>3953000</v>
      </c>
      <c r="O589" s="27">
        <f t="shared" si="60"/>
        <v>2129000</v>
      </c>
    </row>
    <row r="590" spans="1:15" s="7" customFormat="1" ht="30">
      <c r="A590" s="28">
        <v>803377</v>
      </c>
      <c r="B590" s="3" t="s">
        <v>7</v>
      </c>
      <c r="C590" s="30" t="s">
        <v>611</v>
      </c>
      <c r="D590" s="30"/>
      <c r="E590" s="30"/>
      <c r="F590" s="31">
        <v>1.06</v>
      </c>
      <c r="G590" s="31">
        <v>1.06</v>
      </c>
      <c r="H590" s="31">
        <v>0.26</v>
      </c>
      <c r="I590" s="33">
        <v>0.8</v>
      </c>
      <c r="J590" s="33"/>
      <c r="K590" s="17">
        <f t="shared" si="57"/>
        <v>4561000</v>
      </c>
      <c r="L590" s="19">
        <f t="shared" si="58"/>
        <v>4561000</v>
      </c>
      <c r="M590" s="17">
        <v>0</v>
      </c>
      <c r="N590" s="24">
        <f t="shared" si="59"/>
        <v>3953000</v>
      </c>
      <c r="O590" s="27">
        <f t="shared" si="60"/>
        <v>2129000</v>
      </c>
    </row>
    <row r="591" spans="1:15" s="7" customFormat="1" ht="30">
      <c r="A591" s="28">
        <v>803380</v>
      </c>
      <c r="B591" s="3" t="s">
        <v>7</v>
      </c>
      <c r="C591" s="30" t="s">
        <v>612</v>
      </c>
      <c r="D591" s="30"/>
      <c r="E591" s="30"/>
      <c r="F591" s="31">
        <v>0.23</v>
      </c>
      <c r="G591" s="31">
        <v>0.23</v>
      </c>
      <c r="H591" s="31">
        <v>6.0000000000000005E-2</v>
      </c>
      <c r="I591" s="31">
        <v>0.17</v>
      </c>
      <c r="J591" s="31"/>
      <c r="K591" s="17">
        <f t="shared" si="57"/>
        <v>978000.00000000012</v>
      </c>
      <c r="L591" s="19">
        <f t="shared" si="58"/>
        <v>978000.00000000012</v>
      </c>
      <c r="M591" s="17">
        <v>0</v>
      </c>
      <c r="N591" s="24">
        <f t="shared" si="59"/>
        <v>848800</v>
      </c>
      <c r="O591" s="27">
        <f t="shared" si="60"/>
        <v>461200</v>
      </c>
    </row>
    <row r="592" spans="1:15" s="7" customFormat="1" ht="15.75">
      <c r="A592" s="28">
        <v>803385</v>
      </c>
      <c r="B592" s="3" t="s">
        <v>7</v>
      </c>
      <c r="C592" s="30" t="s">
        <v>613</v>
      </c>
      <c r="D592" s="30"/>
      <c r="E592" s="30"/>
      <c r="F592" s="31">
        <v>7.11</v>
      </c>
      <c r="G592" s="31">
        <v>7.11</v>
      </c>
      <c r="H592" s="31">
        <v>1.78</v>
      </c>
      <c r="I592" s="31">
        <v>5.33</v>
      </c>
      <c r="J592" s="31"/>
      <c r="K592" s="17">
        <f t="shared" si="57"/>
        <v>30476000</v>
      </c>
      <c r="L592" s="19">
        <f t="shared" si="58"/>
        <v>30476000</v>
      </c>
      <c r="M592" s="17">
        <v>0</v>
      </c>
      <c r="N592" s="24">
        <f t="shared" si="59"/>
        <v>26425200</v>
      </c>
      <c r="O592" s="27">
        <f t="shared" si="60"/>
        <v>14272800</v>
      </c>
    </row>
    <row r="593" spans="1:15" s="7" customFormat="1" ht="30">
      <c r="A593" s="28">
        <v>803392</v>
      </c>
      <c r="B593" s="3" t="s">
        <v>7</v>
      </c>
      <c r="C593" s="30" t="s">
        <v>614</v>
      </c>
      <c r="D593" s="30"/>
      <c r="E593" s="30"/>
      <c r="F593" s="33">
        <v>8.5</v>
      </c>
      <c r="G593" s="33">
        <v>8.5</v>
      </c>
      <c r="H593" s="33">
        <v>2.1</v>
      </c>
      <c r="I593" s="33">
        <v>6.4</v>
      </c>
      <c r="J593" s="33"/>
      <c r="K593" s="17">
        <f t="shared" si="57"/>
        <v>36525000</v>
      </c>
      <c r="L593" s="19">
        <f t="shared" si="58"/>
        <v>36525000</v>
      </c>
      <c r="M593" s="17">
        <v>0</v>
      </c>
      <c r="N593" s="24">
        <f t="shared" si="59"/>
        <v>31661000</v>
      </c>
      <c r="O593" s="27">
        <f t="shared" si="60"/>
        <v>17069000</v>
      </c>
    </row>
    <row r="594" spans="1:15" s="7" customFormat="1" ht="15.75">
      <c r="A594" s="28">
        <v>803395</v>
      </c>
      <c r="B594" s="3" t="s">
        <v>7</v>
      </c>
      <c r="C594" s="30" t="s">
        <v>615</v>
      </c>
      <c r="D594" s="30"/>
      <c r="E594" s="30"/>
      <c r="F594" s="31">
        <v>1.32</v>
      </c>
      <c r="G594" s="31">
        <v>1.32</v>
      </c>
      <c r="H594" s="31">
        <v>0.33</v>
      </c>
      <c r="I594" s="31">
        <v>0.99</v>
      </c>
      <c r="J594" s="31"/>
      <c r="K594" s="17">
        <f t="shared" si="57"/>
        <v>5659500</v>
      </c>
      <c r="L594" s="19">
        <f t="shared" si="58"/>
        <v>5659500</v>
      </c>
      <c r="M594" s="17">
        <v>0</v>
      </c>
      <c r="N594" s="24">
        <f t="shared" si="59"/>
        <v>4907100</v>
      </c>
      <c r="O594" s="27">
        <f t="shared" si="60"/>
        <v>2649900</v>
      </c>
    </row>
    <row r="595" spans="1:15" s="7" customFormat="1" ht="15.75">
      <c r="A595" s="28">
        <v>803400</v>
      </c>
      <c r="B595" s="3" t="s">
        <v>7</v>
      </c>
      <c r="C595" s="30" t="s">
        <v>616</v>
      </c>
      <c r="D595" s="30"/>
      <c r="E595" s="30"/>
      <c r="F595" s="31">
        <v>1.32</v>
      </c>
      <c r="G595" s="31">
        <v>1.32</v>
      </c>
      <c r="H595" s="31">
        <v>0.33</v>
      </c>
      <c r="I595" s="31">
        <v>0.99</v>
      </c>
      <c r="J595" s="31"/>
      <c r="K595" s="17">
        <f t="shared" si="57"/>
        <v>5659500</v>
      </c>
      <c r="L595" s="19">
        <f t="shared" si="58"/>
        <v>5659500</v>
      </c>
      <c r="M595" s="17">
        <v>0</v>
      </c>
      <c r="N595" s="24">
        <f t="shared" si="59"/>
        <v>4907100</v>
      </c>
      <c r="O595" s="27">
        <f t="shared" si="60"/>
        <v>2649900</v>
      </c>
    </row>
    <row r="596" spans="1:15" s="7" customFormat="1" ht="15.75">
      <c r="A596" s="28">
        <v>803405</v>
      </c>
      <c r="B596" s="3" t="s">
        <v>7</v>
      </c>
      <c r="C596" s="30" t="s">
        <v>617</v>
      </c>
      <c r="D596" s="30"/>
      <c r="E596" s="30"/>
      <c r="F596" s="31">
        <v>1.32</v>
      </c>
      <c r="G596" s="31">
        <v>1.32</v>
      </c>
      <c r="H596" s="31">
        <v>0.33</v>
      </c>
      <c r="I596" s="31">
        <v>0.99</v>
      </c>
      <c r="J596" s="31"/>
      <c r="K596" s="17">
        <f t="shared" si="57"/>
        <v>5659500</v>
      </c>
      <c r="L596" s="19">
        <f t="shared" si="58"/>
        <v>5659500</v>
      </c>
      <c r="M596" s="17">
        <v>0</v>
      </c>
      <c r="N596" s="24">
        <f t="shared" si="59"/>
        <v>4907100</v>
      </c>
      <c r="O596" s="27">
        <f t="shared" si="60"/>
        <v>2649900</v>
      </c>
    </row>
    <row r="597" spans="1:15" s="7" customFormat="1" ht="30">
      <c r="A597" s="28">
        <v>803410</v>
      </c>
      <c r="B597" s="3" t="s">
        <v>7</v>
      </c>
      <c r="C597" s="30" t="s">
        <v>618</v>
      </c>
      <c r="D597" s="30"/>
      <c r="E597" s="30"/>
      <c r="F597" s="31">
        <v>1.32</v>
      </c>
      <c r="G597" s="31">
        <v>1.32</v>
      </c>
      <c r="H597" s="31">
        <v>0.33</v>
      </c>
      <c r="I597" s="31">
        <v>0.99</v>
      </c>
      <c r="J597" s="31"/>
      <c r="K597" s="17">
        <f t="shared" si="57"/>
        <v>5659500</v>
      </c>
      <c r="L597" s="19">
        <f t="shared" si="58"/>
        <v>5659500</v>
      </c>
      <c r="M597" s="17">
        <v>0</v>
      </c>
      <c r="N597" s="24">
        <f t="shared" si="59"/>
        <v>4907100</v>
      </c>
      <c r="O597" s="27">
        <f t="shared" si="60"/>
        <v>2649900</v>
      </c>
    </row>
    <row r="598" spans="1:15" s="7" customFormat="1" ht="15.75">
      <c r="A598" s="28">
        <v>803415</v>
      </c>
      <c r="B598" s="3" t="s">
        <v>7</v>
      </c>
      <c r="C598" s="30" t="s">
        <v>619</v>
      </c>
      <c r="D598" s="30"/>
      <c r="E598" s="30"/>
      <c r="F598" s="31">
        <v>1.32</v>
      </c>
      <c r="G598" s="31">
        <v>1.32</v>
      </c>
      <c r="H598" s="31">
        <v>0.33</v>
      </c>
      <c r="I598" s="31">
        <v>0.99</v>
      </c>
      <c r="J598" s="31"/>
      <c r="K598" s="17">
        <f t="shared" si="57"/>
        <v>5659500</v>
      </c>
      <c r="L598" s="19">
        <f t="shared" si="58"/>
        <v>5659500</v>
      </c>
      <c r="M598" s="17">
        <v>0</v>
      </c>
      <c r="N598" s="24">
        <f t="shared" si="59"/>
        <v>4907100</v>
      </c>
      <c r="O598" s="27">
        <f t="shared" si="60"/>
        <v>2649900</v>
      </c>
    </row>
    <row r="599" spans="1:15" s="7" customFormat="1" ht="30">
      <c r="A599" s="28">
        <v>803420</v>
      </c>
      <c r="B599" s="3" t="s">
        <v>7</v>
      </c>
      <c r="C599" s="30" t="s">
        <v>620</v>
      </c>
      <c r="D599" s="30"/>
      <c r="E599" s="30"/>
      <c r="F599" s="31">
        <v>1.32</v>
      </c>
      <c r="G599" s="31">
        <v>1.32</v>
      </c>
      <c r="H599" s="31">
        <v>0.33</v>
      </c>
      <c r="I599" s="31">
        <v>0.99</v>
      </c>
      <c r="J599" s="31"/>
      <c r="K599" s="17">
        <f t="shared" si="57"/>
        <v>5659500</v>
      </c>
      <c r="L599" s="19">
        <f t="shared" si="58"/>
        <v>5659500</v>
      </c>
      <c r="M599" s="17">
        <v>0</v>
      </c>
      <c r="N599" s="24">
        <f t="shared" si="59"/>
        <v>4907100</v>
      </c>
      <c r="O599" s="27">
        <f t="shared" si="60"/>
        <v>2649900</v>
      </c>
    </row>
    <row r="600" spans="1:15" s="7" customFormat="1" ht="30">
      <c r="A600" s="28">
        <v>803425</v>
      </c>
      <c r="B600" s="3" t="s">
        <v>7</v>
      </c>
      <c r="C600" s="30" t="s">
        <v>621</v>
      </c>
      <c r="D600" s="30"/>
      <c r="E600" s="30"/>
      <c r="F600" s="31">
        <v>2.0300000000000002</v>
      </c>
      <c r="G600" s="31">
        <v>2.0300000000000002</v>
      </c>
      <c r="H600" s="31">
        <v>0.51</v>
      </c>
      <c r="I600" s="31">
        <v>1.52</v>
      </c>
      <c r="J600" s="31"/>
      <c r="K600" s="17">
        <f t="shared" si="57"/>
        <v>8695500</v>
      </c>
      <c r="L600" s="19">
        <f t="shared" si="58"/>
        <v>8695500</v>
      </c>
      <c r="M600" s="17">
        <v>0</v>
      </c>
      <c r="N600" s="24">
        <f t="shared" si="59"/>
        <v>7540300</v>
      </c>
      <c r="O600" s="27">
        <f t="shared" si="60"/>
        <v>4074700</v>
      </c>
    </row>
    <row r="601" spans="1:15" s="7" customFormat="1" ht="30">
      <c r="A601" s="28">
        <v>803426</v>
      </c>
      <c r="B601" s="3" t="s">
        <v>7</v>
      </c>
      <c r="C601" s="30" t="s">
        <v>622</v>
      </c>
      <c r="D601" s="30"/>
      <c r="E601" s="30"/>
      <c r="F601" s="31">
        <v>1.38</v>
      </c>
      <c r="G601" s="31">
        <v>1.38</v>
      </c>
      <c r="H601" s="33">
        <v>0.5</v>
      </c>
      <c r="I601" s="31">
        <v>0.88</v>
      </c>
      <c r="J601" s="31"/>
      <c r="K601" s="17">
        <f t="shared" si="57"/>
        <v>5413000</v>
      </c>
      <c r="L601" s="19">
        <f t="shared" si="58"/>
        <v>5413000</v>
      </c>
      <c r="M601" s="17">
        <v>0</v>
      </c>
      <c r="N601" s="24">
        <f t="shared" si="59"/>
        <v>4744200</v>
      </c>
      <c r="O601" s="27">
        <f t="shared" si="60"/>
        <v>2737800</v>
      </c>
    </row>
    <row r="602" spans="1:15" s="7" customFormat="1" ht="30">
      <c r="A602" s="28">
        <v>803430</v>
      </c>
      <c r="B602" s="3" t="s">
        <v>7</v>
      </c>
      <c r="C602" s="30" t="s">
        <v>623</v>
      </c>
      <c r="D602" s="30"/>
      <c r="E602" s="30"/>
      <c r="F602" s="31">
        <v>1.02</v>
      </c>
      <c r="G602" s="31">
        <v>1.02</v>
      </c>
      <c r="H602" s="31">
        <v>0.26</v>
      </c>
      <c r="I602" s="31">
        <v>0.76</v>
      </c>
      <c r="J602" s="31"/>
      <c r="K602" s="17">
        <f t="shared" si="57"/>
        <v>4357000</v>
      </c>
      <c r="L602" s="19">
        <f t="shared" si="58"/>
        <v>4357000</v>
      </c>
      <c r="M602" s="17">
        <v>0</v>
      </c>
      <c r="N602" s="24">
        <f t="shared" si="59"/>
        <v>3779400</v>
      </c>
      <c r="O602" s="27">
        <f t="shared" si="60"/>
        <v>2046600</v>
      </c>
    </row>
    <row r="603" spans="1:15" s="7" customFormat="1" ht="30">
      <c r="A603" s="28">
        <v>803431</v>
      </c>
      <c r="B603" s="3" t="s">
        <v>7</v>
      </c>
      <c r="C603" s="30" t="s">
        <v>624</v>
      </c>
      <c r="D603" s="30"/>
      <c r="E603" s="30"/>
      <c r="F603" s="31">
        <v>1.02</v>
      </c>
      <c r="G603" s="31">
        <v>1.02</v>
      </c>
      <c r="H603" s="31">
        <v>0.26</v>
      </c>
      <c r="I603" s="31">
        <v>0.76</v>
      </c>
      <c r="J603" s="31"/>
      <c r="K603" s="17">
        <f t="shared" si="57"/>
        <v>4357000</v>
      </c>
      <c r="L603" s="19">
        <f t="shared" si="58"/>
        <v>4357000</v>
      </c>
      <c r="M603" s="17">
        <v>0</v>
      </c>
      <c r="N603" s="24">
        <f t="shared" si="59"/>
        <v>3779400</v>
      </c>
      <c r="O603" s="27">
        <f t="shared" si="60"/>
        <v>2046600</v>
      </c>
    </row>
    <row r="604" spans="1:15" s="7" customFormat="1" ht="30">
      <c r="A604" s="28">
        <v>803432</v>
      </c>
      <c r="B604" s="3" t="s">
        <v>7</v>
      </c>
      <c r="C604" s="30" t="s">
        <v>625</v>
      </c>
      <c r="D604" s="30"/>
      <c r="E604" s="30"/>
      <c r="F604" s="31">
        <v>1.02</v>
      </c>
      <c r="G604" s="31">
        <v>1.02</v>
      </c>
      <c r="H604" s="31">
        <v>0.26</v>
      </c>
      <c r="I604" s="31">
        <v>0.76</v>
      </c>
      <c r="J604" s="31"/>
      <c r="K604" s="17">
        <f t="shared" si="57"/>
        <v>4357000</v>
      </c>
      <c r="L604" s="19">
        <f t="shared" si="58"/>
        <v>4357000</v>
      </c>
      <c r="M604" s="17">
        <v>0</v>
      </c>
      <c r="N604" s="24">
        <f t="shared" si="59"/>
        <v>3779400</v>
      </c>
      <c r="O604" s="27">
        <f t="shared" si="60"/>
        <v>2046600</v>
      </c>
    </row>
    <row r="605" spans="1:15" s="7" customFormat="1" ht="15.75">
      <c r="A605" s="28">
        <v>803435</v>
      </c>
      <c r="B605" s="3" t="s">
        <v>7</v>
      </c>
      <c r="C605" s="30" t="s">
        <v>626</v>
      </c>
      <c r="D605" s="30"/>
      <c r="E605" s="30"/>
      <c r="F605" s="31">
        <v>1.02</v>
      </c>
      <c r="G605" s="31">
        <v>1.02</v>
      </c>
      <c r="H605" s="31">
        <v>0.26</v>
      </c>
      <c r="I605" s="31">
        <v>0.76</v>
      </c>
      <c r="J605" s="31"/>
      <c r="K605" s="17">
        <f t="shared" si="57"/>
        <v>4357000</v>
      </c>
      <c r="L605" s="19">
        <f t="shared" si="58"/>
        <v>4357000</v>
      </c>
      <c r="M605" s="17">
        <v>0</v>
      </c>
      <c r="N605" s="24">
        <f t="shared" si="59"/>
        <v>3779400</v>
      </c>
      <c r="O605" s="27">
        <f t="shared" si="60"/>
        <v>2046600</v>
      </c>
    </row>
    <row r="606" spans="1:15" s="7" customFormat="1" ht="15.75">
      <c r="A606" s="28">
        <v>803440</v>
      </c>
      <c r="B606" s="3" t="s">
        <v>7</v>
      </c>
      <c r="C606" s="30" t="s">
        <v>627</v>
      </c>
      <c r="D606" s="30"/>
      <c r="E606" s="30"/>
      <c r="F606" s="31">
        <v>2.0300000000000002</v>
      </c>
      <c r="G606" s="31">
        <v>2.0300000000000002</v>
      </c>
      <c r="H606" s="31">
        <v>0.51</v>
      </c>
      <c r="I606" s="31">
        <v>1.52</v>
      </c>
      <c r="J606" s="31"/>
      <c r="K606" s="17">
        <f t="shared" si="57"/>
        <v>8695500</v>
      </c>
      <c r="L606" s="19">
        <f t="shared" si="58"/>
        <v>8695500</v>
      </c>
      <c r="M606" s="17">
        <v>0</v>
      </c>
      <c r="N606" s="24">
        <f t="shared" si="59"/>
        <v>7540300</v>
      </c>
      <c r="O606" s="27">
        <f t="shared" si="60"/>
        <v>4074700</v>
      </c>
    </row>
    <row r="607" spans="1:15" s="7" customFormat="1" ht="30">
      <c r="A607" s="28">
        <v>803445</v>
      </c>
      <c r="B607" s="3" t="s">
        <v>7</v>
      </c>
      <c r="C607" s="30" t="s">
        <v>628</v>
      </c>
      <c r="D607" s="30"/>
      <c r="E607" s="30"/>
      <c r="F607" s="31">
        <v>0.62</v>
      </c>
      <c r="G607" s="31">
        <v>0.62</v>
      </c>
      <c r="H607" s="31">
        <v>0.16</v>
      </c>
      <c r="I607" s="31">
        <v>0.46</v>
      </c>
      <c r="J607" s="31"/>
      <c r="K607" s="17">
        <f t="shared" si="57"/>
        <v>2642000</v>
      </c>
      <c r="L607" s="19">
        <f t="shared" si="58"/>
        <v>2642000</v>
      </c>
      <c r="M607" s="17">
        <v>0</v>
      </c>
      <c r="N607" s="24">
        <f t="shared" si="59"/>
        <v>2292400</v>
      </c>
      <c r="O607" s="27">
        <f t="shared" si="60"/>
        <v>1243600</v>
      </c>
    </row>
    <row r="608" spans="1:15" s="7" customFormat="1" ht="30">
      <c r="A608" s="28">
        <v>803450</v>
      </c>
      <c r="B608" s="3" t="s">
        <v>7</v>
      </c>
      <c r="C608" s="30" t="s">
        <v>629</v>
      </c>
      <c r="D608" s="30"/>
      <c r="E608" s="30"/>
      <c r="F608" s="31">
        <v>2.0300000000000002</v>
      </c>
      <c r="G608" s="31">
        <v>2.0300000000000002</v>
      </c>
      <c r="H608" s="31">
        <v>0.51</v>
      </c>
      <c r="I608" s="31">
        <v>1.52</v>
      </c>
      <c r="J608" s="31"/>
      <c r="K608" s="17">
        <f t="shared" si="57"/>
        <v>8695500</v>
      </c>
      <c r="L608" s="19">
        <f t="shared" si="58"/>
        <v>8695500</v>
      </c>
      <c r="M608" s="17">
        <v>0</v>
      </c>
      <c r="N608" s="24">
        <f t="shared" si="59"/>
        <v>7540300</v>
      </c>
      <c r="O608" s="27">
        <f t="shared" si="60"/>
        <v>4074700</v>
      </c>
    </row>
    <row r="609" spans="1:15" s="7" customFormat="1" ht="45">
      <c r="A609" s="28">
        <v>803455</v>
      </c>
      <c r="B609" s="3"/>
      <c r="C609" s="30" t="s">
        <v>630</v>
      </c>
      <c r="D609" s="30"/>
      <c r="E609" s="30"/>
      <c r="F609" s="31">
        <v>0.96</v>
      </c>
      <c r="G609" s="31">
        <v>0.96</v>
      </c>
      <c r="H609" s="31">
        <v>0.24000000000000002</v>
      </c>
      <c r="I609" s="31">
        <v>0.72</v>
      </c>
      <c r="J609" s="31"/>
      <c r="K609" s="17">
        <f t="shared" si="57"/>
        <v>4116000</v>
      </c>
      <c r="L609" s="19">
        <f t="shared" si="58"/>
        <v>4116000</v>
      </c>
      <c r="M609" s="22">
        <f>DolatiFani*I609+DolatiProf*H609</f>
        <v>1363200</v>
      </c>
      <c r="N609" s="24">
        <f t="shared" si="59"/>
        <v>3568800</v>
      </c>
      <c r="O609" s="27">
        <f t="shared" si="60"/>
        <v>1927200</v>
      </c>
    </row>
    <row r="610" spans="1:15" s="7" customFormat="1" ht="15.75">
      <c r="A610" s="28">
        <v>803460</v>
      </c>
      <c r="B610" s="3" t="s">
        <v>7</v>
      </c>
      <c r="C610" s="30" t="s">
        <v>631</v>
      </c>
      <c r="D610" s="30"/>
      <c r="E610" s="30"/>
      <c r="F610" s="31">
        <v>5.08</v>
      </c>
      <c r="G610" s="31">
        <v>5.08</v>
      </c>
      <c r="H610" s="31">
        <v>1.27</v>
      </c>
      <c r="I610" s="31">
        <v>3.8099999999999996</v>
      </c>
      <c r="J610" s="31"/>
      <c r="K610" s="17">
        <f t="shared" si="57"/>
        <v>21780499.999999996</v>
      </c>
      <c r="L610" s="19">
        <f t="shared" si="58"/>
        <v>21780499.999999996</v>
      </c>
      <c r="M610" s="17">
        <v>0</v>
      </c>
      <c r="N610" s="24">
        <f t="shared" si="59"/>
        <v>18884900</v>
      </c>
      <c r="O610" s="27">
        <f t="shared" si="60"/>
        <v>10198100</v>
      </c>
    </row>
    <row r="611" spans="1:15" s="7" customFormat="1" ht="15.75">
      <c r="A611" s="28">
        <v>803470</v>
      </c>
      <c r="B611" s="3"/>
      <c r="C611" s="30" t="s">
        <v>632</v>
      </c>
      <c r="D611" s="30"/>
      <c r="E611" s="30"/>
      <c r="F611" s="31">
        <v>17.55</v>
      </c>
      <c r="G611" s="31">
        <v>17.55</v>
      </c>
      <c r="H611" s="31">
        <v>3.15</v>
      </c>
      <c r="I611" s="33">
        <v>14.4</v>
      </c>
      <c r="J611" s="33"/>
      <c r="K611" s="17">
        <f t="shared" si="57"/>
        <v>79267500</v>
      </c>
      <c r="L611" s="19">
        <f t="shared" si="58"/>
        <v>79267500</v>
      </c>
      <c r="M611" s="22">
        <f>DolatiFani*I611+DolatiProf*H611</f>
        <v>25960500</v>
      </c>
      <c r="N611" s="24">
        <f t="shared" si="59"/>
        <v>68323500</v>
      </c>
      <c r="O611" s="27">
        <f t="shared" si="60"/>
        <v>35491500</v>
      </c>
    </row>
    <row r="612" spans="1:15" s="7" customFormat="1" ht="30">
      <c r="A612" s="28">
        <v>803491</v>
      </c>
      <c r="B612" s="3" t="s">
        <v>7</v>
      </c>
      <c r="C612" s="30" t="s">
        <v>633</v>
      </c>
      <c r="D612" s="30"/>
      <c r="E612" s="30"/>
      <c r="F612" s="31">
        <v>1.81</v>
      </c>
      <c r="G612" s="31">
        <v>1.81</v>
      </c>
      <c r="H612" s="31">
        <v>0.21</v>
      </c>
      <c r="I612" s="33">
        <v>1.6</v>
      </c>
      <c r="J612" s="33"/>
      <c r="K612" s="17">
        <f t="shared" si="57"/>
        <v>8548500</v>
      </c>
      <c r="L612" s="19">
        <f t="shared" si="58"/>
        <v>8548500</v>
      </c>
      <c r="M612" s="17">
        <v>0</v>
      </c>
      <c r="N612" s="24">
        <f t="shared" si="59"/>
        <v>7332500</v>
      </c>
      <c r="O612" s="27">
        <f t="shared" si="60"/>
        <v>3684500</v>
      </c>
    </row>
    <row r="613" spans="1:15" s="7" customFormat="1" ht="30">
      <c r="A613" s="28">
        <v>803492</v>
      </c>
      <c r="B613" s="3" t="s">
        <v>7</v>
      </c>
      <c r="C613" s="30" t="s">
        <v>634</v>
      </c>
      <c r="D613" s="30"/>
      <c r="E613" s="30"/>
      <c r="F613" s="31">
        <v>1.81</v>
      </c>
      <c r="G613" s="31">
        <v>1.81</v>
      </c>
      <c r="H613" s="31">
        <v>0.21</v>
      </c>
      <c r="I613" s="33">
        <v>1.6</v>
      </c>
      <c r="J613" s="33"/>
      <c r="K613" s="17">
        <f t="shared" si="57"/>
        <v>8548500</v>
      </c>
      <c r="L613" s="19">
        <f t="shared" si="58"/>
        <v>8548500</v>
      </c>
      <c r="M613" s="17">
        <v>0</v>
      </c>
      <c r="N613" s="24">
        <f t="shared" si="59"/>
        <v>7332500</v>
      </c>
      <c r="O613" s="27">
        <f t="shared" si="60"/>
        <v>3684500</v>
      </c>
    </row>
    <row r="614" spans="1:15" s="7" customFormat="1" ht="30">
      <c r="A614" s="28">
        <v>803493</v>
      </c>
      <c r="B614" s="3" t="s">
        <v>7</v>
      </c>
      <c r="C614" s="30" t="s">
        <v>635</v>
      </c>
      <c r="D614" s="30"/>
      <c r="E614" s="30"/>
      <c r="F614" s="31">
        <v>1.6199999999999999</v>
      </c>
      <c r="G614" s="31">
        <v>1.6199999999999999</v>
      </c>
      <c r="H614" s="31">
        <v>0.42</v>
      </c>
      <c r="I614" s="33">
        <v>1.2</v>
      </c>
      <c r="J614" s="33"/>
      <c r="K614" s="17">
        <f t="shared" si="57"/>
        <v>6897000</v>
      </c>
      <c r="L614" s="19">
        <f t="shared" si="58"/>
        <v>6897000</v>
      </c>
      <c r="M614" s="17">
        <v>0</v>
      </c>
      <c r="N614" s="24">
        <f t="shared" si="59"/>
        <v>5985000</v>
      </c>
      <c r="O614" s="27">
        <f t="shared" si="60"/>
        <v>3249000</v>
      </c>
    </row>
    <row r="615" spans="1:15" s="7" customFormat="1" ht="30">
      <c r="A615" s="28">
        <v>803494</v>
      </c>
      <c r="B615" s="3" t="s">
        <v>7</v>
      </c>
      <c r="C615" s="30" t="s">
        <v>636</v>
      </c>
      <c r="D615" s="30"/>
      <c r="E615" s="30"/>
      <c r="F615" s="31">
        <v>1.6199999999999999</v>
      </c>
      <c r="G615" s="31">
        <v>1.6199999999999999</v>
      </c>
      <c r="H615" s="31">
        <v>0.42</v>
      </c>
      <c r="I615" s="33">
        <v>1.2</v>
      </c>
      <c r="J615" s="33"/>
      <c r="K615" s="17">
        <f t="shared" si="57"/>
        <v>6897000</v>
      </c>
      <c r="L615" s="19">
        <f t="shared" si="58"/>
        <v>6897000</v>
      </c>
      <c r="M615" s="17">
        <v>0</v>
      </c>
      <c r="N615" s="24">
        <f t="shared" si="59"/>
        <v>5985000</v>
      </c>
      <c r="O615" s="27">
        <f t="shared" si="60"/>
        <v>3249000</v>
      </c>
    </row>
    <row r="616" spans="1:15" s="7" customFormat="1" ht="15.75">
      <c r="A616" s="28">
        <v>803495</v>
      </c>
      <c r="B616" s="3" t="s">
        <v>7</v>
      </c>
      <c r="C616" s="30" t="s">
        <v>637</v>
      </c>
      <c r="D616" s="30"/>
      <c r="E616" s="30"/>
      <c r="F616" s="32">
        <v>1</v>
      </c>
      <c r="G616" s="32">
        <v>1</v>
      </c>
      <c r="H616" s="31">
        <v>0.25</v>
      </c>
      <c r="I616" s="31">
        <v>0.75</v>
      </c>
      <c r="J616" s="31"/>
      <c r="K616" s="17">
        <f t="shared" si="57"/>
        <v>4287500</v>
      </c>
      <c r="L616" s="19">
        <f t="shared" si="58"/>
        <v>4287500</v>
      </c>
      <c r="M616" s="17">
        <v>0</v>
      </c>
      <c r="N616" s="24">
        <f t="shared" si="59"/>
        <v>3717500</v>
      </c>
      <c r="O616" s="27">
        <f t="shared" si="60"/>
        <v>2007500</v>
      </c>
    </row>
    <row r="617" spans="1:15" s="7" customFormat="1" ht="15.75">
      <c r="A617" s="28">
        <v>803496</v>
      </c>
      <c r="B617" s="3" t="s">
        <v>7</v>
      </c>
      <c r="C617" s="30" t="s">
        <v>638</v>
      </c>
      <c r="D617" s="30"/>
      <c r="E617" s="30"/>
      <c r="F617" s="32">
        <v>1</v>
      </c>
      <c r="G617" s="32">
        <v>1</v>
      </c>
      <c r="H617" s="31">
        <v>0.25</v>
      </c>
      <c r="I617" s="31">
        <v>0.75</v>
      </c>
      <c r="J617" s="31"/>
      <c r="K617" s="17">
        <f t="shared" si="57"/>
        <v>4287500</v>
      </c>
      <c r="L617" s="19">
        <f t="shared" si="58"/>
        <v>4287500</v>
      </c>
      <c r="M617" s="17">
        <v>0</v>
      </c>
      <c r="N617" s="24">
        <f t="shared" si="59"/>
        <v>3717500</v>
      </c>
      <c r="O617" s="27">
        <f t="shared" si="60"/>
        <v>2007500</v>
      </c>
    </row>
    <row r="618" spans="1:15" s="7" customFormat="1" ht="15.75">
      <c r="A618" s="28">
        <v>803497</v>
      </c>
      <c r="B618" s="3" t="s">
        <v>7</v>
      </c>
      <c r="C618" s="30" t="s">
        <v>639</v>
      </c>
      <c r="D618" s="30"/>
      <c r="E618" s="30"/>
      <c r="F618" s="32">
        <v>1</v>
      </c>
      <c r="G618" s="32">
        <v>1</v>
      </c>
      <c r="H618" s="31">
        <v>0.25</v>
      </c>
      <c r="I618" s="31">
        <v>0.75</v>
      </c>
      <c r="J618" s="31"/>
      <c r="K618" s="17">
        <f t="shared" si="57"/>
        <v>4287500</v>
      </c>
      <c r="L618" s="19">
        <f t="shared" si="58"/>
        <v>4287500</v>
      </c>
      <c r="M618" s="17">
        <v>0</v>
      </c>
      <c r="N618" s="24">
        <f t="shared" si="59"/>
        <v>3717500</v>
      </c>
      <c r="O618" s="27">
        <f t="shared" si="60"/>
        <v>2007500</v>
      </c>
    </row>
    <row r="619" spans="1:15" s="7" customFormat="1" ht="15.75">
      <c r="A619" s="28">
        <v>803500</v>
      </c>
      <c r="B619" s="3" t="s">
        <v>7</v>
      </c>
      <c r="C619" s="30" t="s">
        <v>640</v>
      </c>
      <c r="D619" s="30"/>
      <c r="E619" s="30"/>
      <c r="F619" s="31">
        <v>1.77</v>
      </c>
      <c r="G619" s="31">
        <v>1.77</v>
      </c>
      <c r="H619" s="31">
        <v>0.45</v>
      </c>
      <c r="I619" s="31">
        <v>1.32</v>
      </c>
      <c r="J619" s="31"/>
      <c r="K619" s="17">
        <f t="shared" si="57"/>
        <v>7564500</v>
      </c>
      <c r="L619" s="19">
        <f t="shared" si="58"/>
        <v>7564500</v>
      </c>
      <c r="M619" s="17">
        <v>0</v>
      </c>
      <c r="N619" s="24">
        <f t="shared" si="59"/>
        <v>6561300</v>
      </c>
      <c r="O619" s="27">
        <f t="shared" si="60"/>
        <v>3551700</v>
      </c>
    </row>
    <row r="620" spans="1:15" s="7" customFormat="1" ht="15.75">
      <c r="A620" s="28">
        <v>803505</v>
      </c>
      <c r="B620" s="3"/>
      <c r="C620" s="30" t="s">
        <v>641</v>
      </c>
      <c r="D620" s="30"/>
      <c r="E620" s="30"/>
      <c r="F620" s="31">
        <v>0.98</v>
      </c>
      <c r="G620" s="31">
        <v>0.98</v>
      </c>
      <c r="H620" s="31">
        <v>0.25</v>
      </c>
      <c r="I620" s="31">
        <v>0.73</v>
      </c>
      <c r="J620" s="31"/>
      <c r="K620" s="17">
        <f t="shared" si="57"/>
        <v>4185500</v>
      </c>
      <c r="L620" s="19">
        <f t="shared" si="58"/>
        <v>4185500</v>
      </c>
      <c r="M620" s="22">
        <f>DolatiFani*I620+DolatiProf*H620</f>
        <v>1387400</v>
      </c>
      <c r="N620" s="24">
        <f t="shared" si="59"/>
        <v>3630700</v>
      </c>
      <c r="O620" s="27">
        <f t="shared" si="60"/>
        <v>1966300</v>
      </c>
    </row>
    <row r="621" spans="1:15" s="7" customFormat="1" ht="30">
      <c r="A621" s="28">
        <v>803510</v>
      </c>
      <c r="B621" s="3"/>
      <c r="C621" s="30" t="s">
        <v>642</v>
      </c>
      <c r="D621" s="30"/>
      <c r="E621" s="30"/>
      <c r="F621" s="31">
        <v>6.18</v>
      </c>
      <c r="G621" s="31">
        <v>6.18</v>
      </c>
      <c r="H621" s="31">
        <v>1.54</v>
      </c>
      <c r="I621" s="31">
        <v>4.6399999999999997</v>
      </c>
      <c r="J621" s="31"/>
      <c r="K621" s="17">
        <f t="shared" si="57"/>
        <v>26513000</v>
      </c>
      <c r="L621" s="19">
        <f t="shared" si="58"/>
        <v>26513000</v>
      </c>
      <c r="M621" s="22">
        <f>DolatiFani*I621+DolatiProf*H621</f>
        <v>8779800</v>
      </c>
      <c r="N621" s="24">
        <f t="shared" si="59"/>
        <v>22986600</v>
      </c>
      <c r="O621" s="27">
        <f t="shared" si="60"/>
        <v>12407400</v>
      </c>
    </row>
    <row r="622" spans="1:15" s="7" customFormat="1" ht="30">
      <c r="A622" s="28">
        <v>803515</v>
      </c>
      <c r="B622" s="3" t="s">
        <v>7</v>
      </c>
      <c r="C622" s="30" t="s">
        <v>643</v>
      </c>
      <c r="D622" s="30"/>
      <c r="E622" s="30"/>
      <c r="F622" s="31">
        <v>1.78</v>
      </c>
      <c r="G622" s="31">
        <v>1.78</v>
      </c>
      <c r="H622" s="31">
        <v>0.45</v>
      </c>
      <c r="I622" s="31">
        <v>1.33</v>
      </c>
      <c r="J622" s="31"/>
      <c r="K622" s="17">
        <f t="shared" si="57"/>
        <v>7615500</v>
      </c>
      <c r="L622" s="19">
        <f t="shared" si="58"/>
        <v>7615500</v>
      </c>
      <c r="M622" s="17">
        <v>0</v>
      </c>
      <c r="N622" s="24">
        <f t="shared" si="59"/>
        <v>6604700</v>
      </c>
      <c r="O622" s="27">
        <f t="shared" si="60"/>
        <v>3572300</v>
      </c>
    </row>
    <row r="623" spans="1:15" s="7" customFormat="1" ht="30">
      <c r="A623" s="28">
        <v>803520</v>
      </c>
      <c r="B623" s="3" t="s">
        <v>7</v>
      </c>
      <c r="C623" s="30" t="s">
        <v>644</v>
      </c>
      <c r="D623" s="30"/>
      <c r="E623" s="30"/>
      <c r="F623" s="31">
        <v>1.07</v>
      </c>
      <c r="G623" s="31">
        <v>1.07</v>
      </c>
      <c r="H623" s="31">
        <v>0.27</v>
      </c>
      <c r="I623" s="33">
        <v>0.8</v>
      </c>
      <c r="J623" s="33"/>
      <c r="K623" s="17">
        <f t="shared" si="57"/>
        <v>4579500</v>
      </c>
      <c r="L623" s="19">
        <f t="shared" si="58"/>
        <v>4579500</v>
      </c>
      <c r="M623" s="17">
        <v>0</v>
      </c>
      <c r="N623" s="24">
        <f t="shared" si="59"/>
        <v>3971500</v>
      </c>
      <c r="O623" s="27">
        <f t="shared" si="60"/>
        <v>2147500</v>
      </c>
    </row>
    <row r="624" spans="1:15" s="7" customFormat="1" ht="30">
      <c r="A624" s="28">
        <v>803525</v>
      </c>
      <c r="B624" s="3" t="s">
        <v>7</v>
      </c>
      <c r="C624" s="30" t="s">
        <v>645</v>
      </c>
      <c r="D624" s="30"/>
      <c r="E624" s="30"/>
      <c r="F624" s="31">
        <v>3.1899999999999995</v>
      </c>
      <c r="G624" s="31">
        <v>3.1899999999999995</v>
      </c>
      <c r="H624" s="33">
        <v>0.8</v>
      </c>
      <c r="I624" s="31">
        <v>2.3899999999999997</v>
      </c>
      <c r="J624" s="31"/>
      <c r="K624" s="17">
        <f t="shared" si="57"/>
        <v>13668999.999999998</v>
      </c>
      <c r="L624" s="19">
        <f t="shared" si="58"/>
        <v>13668999.999999998</v>
      </c>
      <c r="M624" s="17">
        <v>0</v>
      </c>
      <c r="N624" s="24">
        <f t="shared" si="59"/>
        <v>11852599.999999998</v>
      </c>
      <c r="O624" s="27">
        <f t="shared" si="60"/>
        <v>6403399.9999999991</v>
      </c>
    </row>
    <row r="625" spans="1:15" s="7" customFormat="1" ht="30">
      <c r="A625" s="28">
        <v>803530</v>
      </c>
      <c r="B625" s="3" t="s">
        <v>7</v>
      </c>
      <c r="C625" s="30" t="s">
        <v>646</v>
      </c>
      <c r="D625" s="30"/>
      <c r="E625" s="30"/>
      <c r="F625" s="31">
        <v>7.0699999999999994</v>
      </c>
      <c r="G625" s="31">
        <v>7.0699999999999994</v>
      </c>
      <c r="H625" s="31">
        <v>1.76</v>
      </c>
      <c r="I625" s="31">
        <v>5.31</v>
      </c>
      <c r="J625" s="31"/>
      <c r="K625" s="17">
        <f t="shared" si="57"/>
        <v>30336999.999999996</v>
      </c>
      <c r="L625" s="19">
        <f t="shared" si="58"/>
        <v>30336999.999999996</v>
      </c>
      <c r="M625" s="17">
        <v>0</v>
      </c>
      <c r="N625" s="24">
        <f t="shared" si="59"/>
        <v>26301400</v>
      </c>
      <c r="O625" s="27">
        <f t="shared" si="60"/>
        <v>14194600</v>
      </c>
    </row>
    <row r="626" spans="1:15" s="7" customFormat="1" ht="30">
      <c r="A626" s="28">
        <v>803531</v>
      </c>
      <c r="B626" s="3" t="s">
        <v>7</v>
      </c>
      <c r="C626" s="30" t="s">
        <v>647</v>
      </c>
      <c r="D626" s="30"/>
      <c r="E626" s="30"/>
      <c r="F626" s="31">
        <v>3.88</v>
      </c>
      <c r="G626" s="31">
        <v>3.88</v>
      </c>
      <c r="H626" s="31">
        <v>0.28000000000000003</v>
      </c>
      <c r="I626" s="33">
        <v>3.6</v>
      </c>
      <c r="J626" s="33"/>
      <c r="K626" s="17">
        <f t="shared" si="57"/>
        <v>18878000</v>
      </c>
      <c r="L626" s="19">
        <f t="shared" si="58"/>
        <v>18878000</v>
      </c>
      <c r="M626" s="17">
        <v>0</v>
      </c>
      <c r="N626" s="24">
        <f t="shared" si="59"/>
        <v>16142000</v>
      </c>
      <c r="O626" s="27">
        <f t="shared" si="60"/>
        <v>7934000</v>
      </c>
    </row>
    <row r="627" spans="1:15" s="7" customFormat="1" ht="15.75">
      <c r="A627" s="28">
        <v>803532</v>
      </c>
      <c r="B627" s="3" t="s">
        <v>7</v>
      </c>
      <c r="C627" s="30" t="s">
        <v>648</v>
      </c>
      <c r="D627" s="30"/>
      <c r="E627" s="30"/>
      <c r="F627" s="31">
        <v>1.41</v>
      </c>
      <c r="G627" s="31">
        <v>1.41</v>
      </c>
      <c r="H627" s="31">
        <v>0.21</v>
      </c>
      <c r="I627" s="33">
        <v>1.2</v>
      </c>
      <c r="J627" s="33"/>
      <c r="K627" s="17">
        <f t="shared" si="57"/>
        <v>6508500</v>
      </c>
      <c r="L627" s="19">
        <f t="shared" si="58"/>
        <v>6508500</v>
      </c>
      <c r="M627" s="17">
        <v>0</v>
      </c>
      <c r="N627" s="24">
        <f t="shared" si="59"/>
        <v>5596500</v>
      </c>
      <c r="O627" s="27">
        <f t="shared" si="60"/>
        <v>2860500</v>
      </c>
    </row>
    <row r="628" spans="1:15" s="7" customFormat="1" ht="15.75">
      <c r="A628" s="28">
        <v>803535</v>
      </c>
      <c r="B628" s="3"/>
      <c r="C628" s="30" t="s">
        <v>649</v>
      </c>
      <c r="D628" s="30"/>
      <c r="E628" s="30"/>
      <c r="F628" s="31">
        <v>5.3100000000000005</v>
      </c>
      <c r="G628" s="31">
        <v>5.3100000000000005</v>
      </c>
      <c r="H628" s="31">
        <v>1.33</v>
      </c>
      <c r="I628" s="31">
        <v>3.98</v>
      </c>
      <c r="J628" s="31"/>
      <c r="K628" s="17">
        <f t="shared" si="57"/>
        <v>22758500</v>
      </c>
      <c r="L628" s="19">
        <f t="shared" si="58"/>
        <v>22758500</v>
      </c>
      <c r="M628" s="22">
        <f>DolatiFani*I628+DolatiProf*H628</f>
        <v>7538100</v>
      </c>
      <c r="N628" s="24">
        <f t="shared" si="59"/>
        <v>19733700</v>
      </c>
      <c r="O628" s="27">
        <f t="shared" si="60"/>
        <v>10659300</v>
      </c>
    </row>
    <row r="629" spans="1:15" s="7" customFormat="1" ht="15.75">
      <c r="A629" s="28">
        <v>803540</v>
      </c>
      <c r="B629" s="3" t="s">
        <v>7</v>
      </c>
      <c r="C629" s="30" t="s">
        <v>650</v>
      </c>
      <c r="D629" s="30"/>
      <c r="E629" s="30"/>
      <c r="F629" s="31">
        <v>5.3100000000000005</v>
      </c>
      <c r="G629" s="31">
        <v>5.3100000000000005</v>
      </c>
      <c r="H629" s="31">
        <v>1.33</v>
      </c>
      <c r="I629" s="31">
        <v>3.98</v>
      </c>
      <c r="J629" s="31"/>
      <c r="K629" s="17">
        <f t="shared" si="57"/>
        <v>22758500</v>
      </c>
      <c r="L629" s="19">
        <f t="shared" si="58"/>
        <v>22758500</v>
      </c>
      <c r="M629" s="17">
        <v>0</v>
      </c>
      <c r="N629" s="24">
        <f t="shared" si="59"/>
        <v>19733700</v>
      </c>
      <c r="O629" s="27">
        <f t="shared" si="60"/>
        <v>10659300</v>
      </c>
    </row>
    <row r="630" spans="1:15" s="7" customFormat="1" ht="15.75">
      <c r="A630" s="28">
        <v>803545</v>
      </c>
      <c r="B630" s="3" t="s">
        <v>7</v>
      </c>
      <c r="C630" s="30" t="s">
        <v>651</v>
      </c>
      <c r="D630" s="30"/>
      <c r="E630" s="30"/>
      <c r="F630" s="31">
        <v>1.07</v>
      </c>
      <c r="G630" s="31">
        <v>1.07</v>
      </c>
      <c r="H630" s="31">
        <v>0.27</v>
      </c>
      <c r="I630" s="33">
        <v>0.8</v>
      </c>
      <c r="J630" s="33"/>
      <c r="K630" s="17">
        <f t="shared" si="57"/>
        <v>4579500</v>
      </c>
      <c r="L630" s="19">
        <f t="shared" si="58"/>
        <v>4579500</v>
      </c>
      <c r="M630" s="17">
        <v>0</v>
      </c>
      <c r="N630" s="24">
        <f t="shared" si="59"/>
        <v>3971500</v>
      </c>
      <c r="O630" s="27">
        <f t="shared" si="60"/>
        <v>2147500</v>
      </c>
    </row>
    <row r="631" spans="1:15" s="7" customFormat="1" ht="30">
      <c r="A631" s="28">
        <v>803550</v>
      </c>
      <c r="B631" s="3" t="s">
        <v>7</v>
      </c>
      <c r="C631" s="30" t="s">
        <v>652</v>
      </c>
      <c r="D631" s="30"/>
      <c r="E631" s="30"/>
      <c r="F631" s="31">
        <v>1.67</v>
      </c>
      <c r="G631" s="31">
        <v>1.67</v>
      </c>
      <c r="H631" s="31">
        <v>0.42</v>
      </c>
      <c r="I631" s="31">
        <v>1.25</v>
      </c>
      <c r="J631" s="31"/>
      <c r="K631" s="17">
        <f t="shared" si="57"/>
        <v>7152000</v>
      </c>
      <c r="L631" s="19">
        <f t="shared" si="58"/>
        <v>7152000</v>
      </c>
      <c r="M631" s="17">
        <v>0</v>
      </c>
      <c r="N631" s="24">
        <f t="shared" si="59"/>
        <v>6202000</v>
      </c>
      <c r="O631" s="27">
        <f t="shared" si="60"/>
        <v>3352000</v>
      </c>
    </row>
    <row r="632" spans="1:15" s="7" customFormat="1" ht="30">
      <c r="A632" s="28">
        <v>803551</v>
      </c>
      <c r="B632" s="3" t="s">
        <v>7</v>
      </c>
      <c r="C632" s="30" t="s">
        <v>653</v>
      </c>
      <c r="D632" s="30"/>
      <c r="E632" s="30"/>
      <c r="F632" s="31">
        <v>1.67</v>
      </c>
      <c r="G632" s="31">
        <v>1.67</v>
      </c>
      <c r="H632" s="31">
        <v>0.42</v>
      </c>
      <c r="I632" s="31">
        <v>1.25</v>
      </c>
      <c r="J632" s="31"/>
      <c r="K632" s="17">
        <f t="shared" si="57"/>
        <v>7152000</v>
      </c>
      <c r="L632" s="19">
        <f t="shared" si="58"/>
        <v>7152000</v>
      </c>
      <c r="M632" s="17">
        <v>0</v>
      </c>
      <c r="N632" s="24">
        <f t="shared" si="59"/>
        <v>6202000</v>
      </c>
      <c r="O632" s="27">
        <f t="shared" si="60"/>
        <v>3352000</v>
      </c>
    </row>
    <row r="633" spans="1:15" s="7" customFormat="1" ht="30">
      <c r="A633" s="28">
        <v>803555</v>
      </c>
      <c r="B633" s="3" t="s">
        <v>7</v>
      </c>
      <c r="C633" s="30" t="s">
        <v>654</v>
      </c>
      <c r="D633" s="30"/>
      <c r="E633" s="30"/>
      <c r="F633" s="31">
        <v>2.66</v>
      </c>
      <c r="G633" s="31">
        <v>2.66</v>
      </c>
      <c r="H633" s="31">
        <v>0.18000000000000002</v>
      </c>
      <c r="I633" s="31">
        <v>2.48</v>
      </c>
      <c r="J633" s="31"/>
      <c r="K633" s="17">
        <f t="shared" si="57"/>
        <v>12981000</v>
      </c>
      <c r="L633" s="19">
        <f t="shared" si="58"/>
        <v>12981000</v>
      </c>
      <c r="M633" s="17">
        <v>0</v>
      </c>
      <c r="N633" s="24">
        <f t="shared" si="59"/>
        <v>11096200</v>
      </c>
      <c r="O633" s="27">
        <f t="shared" si="60"/>
        <v>5441800</v>
      </c>
    </row>
    <row r="634" spans="1:15" s="7" customFormat="1" ht="15.75">
      <c r="A634" s="28">
        <v>803560</v>
      </c>
      <c r="B634" s="3" t="s">
        <v>7</v>
      </c>
      <c r="C634" s="30" t="s">
        <v>655</v>
      </c>
      <c r="D634" s="30"/>
      <c r="E634" s="30"/>
      <c r="F634" s="31">
        <v>1.5499999999999998</v>
      </c>
      <c r="G634" s="31">
        <v>1.5499999999999998</v>
      </c>
      <c r="H634" s="31">
        <v>0.39</v>
      </c>
      <c r="I634" s="31">
        <v>1.1599999999999999</v>
      </c>
      <c r="J634" s="31"/>
      <c r="K634" s="17">
        <f t="shared" si="57"/>
        <v>6637500</v>
      </c>
      <c r="L634" s="19">
        <f t="shared" si="58"/>
        <v>6637500</v>
      </c>
      <c r="M634" s="17">
        <v>0</v>
      </c>
      <c r="N634" s="24">
        <f t="shared" si="59"/>
        <v>5755900</v>
      </c>
      <c r="O634" s="27">
        <f t="shared" si="60"/>
        <v>3111100</v>
      </c>
    </row>
    <row r="635" spans="1:15" s="7" customFormat="1" ht="15.75">
      <c r="A635" s="28">
        <v>803565</v>
      </c>
      <c r="B635" s="3" t="s">
        <v>7</v>
      </c>
      <c r="C635" s="30" t="s">
        <v>656</v>
      </c>
      <c r="D635" s="30"/>
      <c r="E635" s="30"/>
      <c r="F635" s="31">
        <v>1.55</v>
      </c>
      <c r="G635" s="31">
        <v>1.55</v>
      </c>
      <c r="H635" s="31">
        <v>0.22</v>
      </c>
      <c r="I635" s="31">
        <v>1.33</v>
      </c>
      <c r="J635" s="31"/>
      <c r="K635" s="17">
        <f t="shared" si="57"/>
        <v>7190000</v>
      </c>
      <c r="L635" s="19">
        <f t="shared" si="58"/>
        <v>7190000</v>
      </c>
      <c r="M635" s="17">
        <v>0</v>
      </c>
      <c r="N635" s="24">
        <f t="shared" si="59"/>
        <v>6179200</v>
      </c>
      <c r="O635" s="27">
        <f t="shared" si="60"/>
        <v>3146800</v>
      </c>
    </row>
    <row r="636" spans="1:15" s="7" customFormat="1" ht="15.75">
      <c r="A636" s="28">
        <v>803570</v>
      </c>
      <c r="B636" s="3" t="s">
        <v>7</v>
      </c>
      <c r="C636" s="30" t="s">
        <v>657</v>
      </c>
      <c r="D636" s="30"/>
      <c r="E636" s="30"/>
      <c r="F636" s="31">
        <v>2.2199999999999998</v>
      </c>
      <c r="G636" s="31">
        <v>2.2199999999999998</v>
      </c>
      <c r="H636" s="31">
        <v>0.56000000000000005</v>
      </c>
      <c r="I636" s="31">
        <v>1.66</v>
      </c>
      <c r="J636" s="31"/>
      <c r="K636" s="17">
        <f t="shared" si="57"/>
        <v>9502000</v>
      </c>
      <c r="L636" s="19">
        <f t="shared" si="58"/>
        <v>9502000</v>
      </c>
      <c r="M636" s="17">
        <v>0</v>
      </c>
      <c r="N636" s="24">
        <f t="shared" si="59"/>
        <v>8240400</v>
      </c>
      <c r="O636" s="27">
        <f t="shared" si="60"/>
        <v>4455600</v>
      </c>
    </row>
    <row r="637" spans="1:15" s="7" customFormat="1" ht="30">
      <c r="A637" s="28">
        <v>803575</v>
      </c>
      <c r="B637" s="3"/>
      <c r="C637" s="30" t="s">
        <v>658</v>
      </c>
      <c r="D637" s="30"/>
      <c r="E637" s="30"/>
      <c r="F637" s="31">
        <v>22.09</v>
      </c>
      <c r="G637" s="31">
        <v>22.09</v>
      </c>
      <c r="H637" s="31">
        <v>5.53</v>
      </c>
      <c r="I637" s="31">
        <v>16.559999999999999</v>
      </c>
      <c r="J637" s="31"/>
      <c r="K637" s="17">
        <f t="shared" si="57"/>
        <v>94686500</v>
      </c>
      <c r="L637" s="19">
        <f t="shared" si="58"/>
        <v>94686500</v>
      </c>
      <c r="M637" s="22">
        <f>DolatiFani*I637+DolatiProf*H637</f>
        <v>31361499.999999996</v>
      </c>
      <c r="N637" s="24">
        <f t="shared" si="59"/>
        <v>82100900</v>
      </c>
      <c r="O637" s="27">
        <f t="shared" si="60"/>
        <v>44344100</v>
      </c>
    </row>
    <row r="638" spans="1:15" s="7" customFormat="1" ht="30">
      <c r="A638" s="28">
        <v>803585</v>
      </c>
      <c r="B638" s="3" t="s">
        <v>7</v>
      </c>
      <c r="C638" s="30" t="s">
        <v>659</v>
      </c>
      <c r="D638" s="30"/>
      <c r="E638" s="30"/>
      <c r="F638" s="31">
        <v>1.63</v>
      </c>
      <c r="G638" s="31">
        <v>1.63</v>
      </c>
      <c r="H638" s="31">
        <v>0.41000000000000003</v>
      </c>
      <c r="I638" s="31">
        <v>1.22</v>
      </c>
      <c r="J638" s="31"/>
      <c r="K638" s="17">
        <f t="shared" si="57"/>
        <v>6980500</v>
      </c>
      <c r="L638" s="19">
        <f t="shared" si="58"/>
        <v>6980500</v>
      </c>
      <c r="M638" s="17">
        <v>0</v>
      </c>
      <c r="N638" s="24">
        <f t="shared" si="59"/>
        <v>6053300</v>
      </c>
      <c r="O638" s="27">
        <f t="shared" si="60"/>
        <v>3271700</v>
      </c>
    </row>
    <row r="639" spans="1:15" s="7" customFormat="1" ht="30">
      <c r="A639" s="28">
        <v>803590</v>
      </c>
      <c r="B639" s="3" t="s">
        <v>7</v>
      </c>
      <c r="C639" s="30" t="s">
        <v>660</v>
      </c>
      <c r="D639" s="30"/>
      <c r="E639" s="30"/>
      <c r="F639" s="31">
        <v>1.63</v>
      </c>
      <c r="G639" s="31">
        <v>1.63</v>
      </c>
      <c r="H639" s="31">
        <v>0.41000000000000003</v>
      </c>
      <c r="I639" s="31">
        <v>1.22</v>
      </c>
      <c r="J639" s="31"/>
      <c r="K639" s="17">
        <f t="shared" si="57"/>
        <v>6980500</v>
      </c>
      <c r="L639" s="19">
        <f t="shared" si="58"/>
        <v>6980500</v>
      </c>
      <c r="M639" s="17">
        <v>0</v>
      </c>
      <c r="N639" s="24">
        <f t="shared" si="59"/>
        <v>6053300</v>
      </c>
      <c r="O639" s="27">
        <f t="shared" si="60"/>
        <v>3271700</v>
      </c>
    </row>
    <row r="640" spans="1:15" s="7" customFormat="1" ht="30">
      <c r="A640" s="28">
        <v>803595</v>
      </c>
      <c r="B640" s="3" t="s">
        <v>7</v>
      </c>
      <c r="C640" s="30" t="s">
        <v>661</v>
      </c>
      <c r="D640" s="30"/>
      <c r="E640" s="30"/>
      <c r="F640" s="31">
        <v>1.63</v>
      </c>
      <c r="G640" s="31">
        <v>1.63</v>
      </c>
      <c r="H640" s="31">
        <v>0.41000000000000003</v>
      </c>
      <c r="I640" s="31">
        <v>1.22</v>
      </c>
      <c r="J640" s="31"/>
      <c r="K640" s="17">
        <f t="shared" si="57"/>
        <v>6980500</v>
      </c>
      <c r="L640" s="19">
        <f t="shared" si="58"/>
        <v>6980500</v>
      </c>
      <c r="M640" s="17">
        <v>0</v>
      </c>
      <c r="N640" s="24">
        <f t="shared" si="59"/>
        <v>6053300</v>
      </c>
      <c r="O640" s="27">
        <f t="shared" si="60"/>
        <v>3271700</v>
      </c>
    </row>
    <row r="641" spans="1:15" s="7" customFormat="1" ht="30">
      <c r="A641" s="28">
        <v>803610</v>
      </c>
      <c r="B641" s="3" t="s">
        <v>7</v>
      </c>
      <c r="C641" s="30" t="s">
        <v>662</v>
      </c>
      <c r="D641" s="30"/>
      <c r="E641" s="30"/>
      <c r="F641" s="31">
        <v>2.7699999999999996</v>
      </c>
      <c r="G641" s="31">
        <v>2.7699999999999996</v>
      </c>
      <c r="H641" s="31">
        <v>0.69000000000000006</v>
      </c>
      <c r="I641" s="31">
        <v>2.0799999999999996</v>
      </c>
      <c r="J641" s="31"/>
      <c r="K641" s="17">
        <f t="shared" si="57"/>
        <v>11884499.999999998</v>
      </c>
      <c r="L641" s="19">
        <f t="shared" si="58"/>
        <v>11884499.999999998</v>
      </c>
      <c r="M641" s="17">
        <v>0</v>
      </c>
      <c r="N641" s="24">
        <f t="shared" si="59"/>
        <v>10303699.999999998</v>
      </c>
      <c r="O641" s="27">
        <f t="shared" si="60"/>
        <v>5561299.9999999991</v>
      </c>
    </row>
    <row r="642" spans="1:15" s="7" customFormat="1" ht="30">
      <c r="A642" s="28">
        <v>803615</v>
      </c>
      <c r="B642" s="3" t="s">
        <v>7</v>
      </c>
      <c r="C642" s="30" t="s">
        <v>663</v>
      </c>
      <c r="D642" s="30"/>
      <c r="E642" s="30"/>
      <c r="F642" s="31">
        <v>2.2199999999999998</v>
      </c>
      <c r="G642" s="31">
        <v>2.2199999999999998</v>
      </c>
      <c r="H642" s="31">
        <v>0.56000000000000005</v>
      </c>
      <c r="I642" s="31">
        <v>1.66</v>
      </c>
      <c r="J642" s="31"/>
      <c r="K642" s="17">
        <f t="shared" si="57"/>
        <v>9502000</v>
      </c>
      <c r="L642" s="19">
        <f t="shared" si="58"/>
        <v>9502000</v>
      </c>
      <c r="M642" s="17">
        <v>0</v>
      </c>
      <c r="N642" s="24">
        <f t="shared" si="59"/>
        <v>8240400</v>
      </c>
      <c r="O642" s="27">
        <f t="shared" si="60"/>
        <v>4455600</v>
      </c>
    </row>
    <row r="643" spans="1:15" s="7" customFormat="1" ht="30">
      <c r="A643" s="28">
        <v>803625</v>
      </c>
      <c r="B643" s="3"/>
      <c r="C643" s="30" t="s">
        <v>664</v>
      </c>
      <c r="D643" s="30"/>
      <c r="E643" s="30"/>
      <c r="F643" s="31">
        <v>1.22</v>
      </c>
      <c r="G643" s="31">
        <v>1.22</v>
      </c>
      <c r="H643" s="31">
        <v>0.31</v>
      </c>
      <c r="I643" s="31">
        <v>0.91</v>
      </c>
      <c r="J643" s="31"/>
      <c r="K643" s="17">
        <f t="shared" si="57"/>
        <v>5214500</v>
      </c>
      <c r="L643" s="19">
        <f t="shared" si="58"/>
        <v>5214500</v>
      </c>
      <c r="M643" s="22">
        <f>DolatiFani*I643+DolatiProf*H643</f>
        <v>1728200</v>
      </c>
      <c r="N643" s="24">
        <f t="shared" si="59"/>
        <v>4522900</v>
      </c>
      <c r="O643" s="27">
        <f t="shared" si="60"/>
        <v>2448100</v>
      </c>
    </row>
    <row r="644" spans="1:15" s="7" customFormat="1" ht="30">
      <c r="A644" s="28">
        <v>803626</v>
      </c>
      <c r="B644" s="3"/>
      <c r="C644" s="30" t="s">
        <v>665</v>
      </c>
      <c r="D644" s="30"/>
      <c r="E644" s="30"/>
      <c r="F644" s="31">
        <v>1.22</v>
      </c>
      <c r="G644" s="31">
        <v>1.22</v>
      </c>
      <c r="H644" s="31">
        <v>0.31</v>
      </c>
      <c r="I644" s="31">
        <v>0.91</v>
      </c>
      <c r="J644" s="31"/>
      <c r="K644" s="17">
        <f t="shared" ref="K644:K707" si="61">AzadFani*I644+AzadProf*H644</f>
        <v>5214500</v>
      </c>
      <c r="L644" s="19">
        <f t="shared" ref="L644:L707" si="62">ArteshFani*I644+ArteshProf*H644</f>
        <v>5214500</v>
      </c>
      <c r="M644" s="22">
        <f>DolatiFani*I644+DolatiProf*H644</f>
        <v>1728200</v>
      </c>
      <c r="N644" s="24">
        <f t="shared" ref="N644:N707" si="63">KheyriyehFani*I644+KheyriyehProf*H644</f>
        <v>4522900</v>
      </c>
      <c r="O644" s="27">
        <f t="shared" ref="O644:O707" si="64">OmoomiFani*I644+OmoomiProf*H644</f>
        <v>2448100</v>
      </c>
    </row>
    <row r="645" spans="1:15" s="7" customFormat="1" ht="30">
      <c r="A645" s="28">
        <v>803630</v>
      </c>
      <c r="B645" s="3" t="s">
        <v>7</v>
      </c>
      <c r="C645" s="30" t="s">
        <v>666</v>
      </c>
      <c r="D645" s="30"/>
      <c r="E645" s="30"/>
      <c r="F645" s="31">
        <v>1.44</v>
      </c>
      <c r="G645" s="31">
        <v>1.44</v>
      </c>
      <c r="H645" s="31">
        <v>0.36</v>
      </c>
      <c r="I645" s="31">
        <v>1.08</v>
      </c>
      <c r="J645" s="31"/>
      <c r="K645" s="17">
        <f t="shared" si="61"/>
        <v>6174000</v>
      </c>
      <c r="L645" s="19">
        <f t="shared" si="62"/>
        <v>6174000</v>
      </c>
      <c r="M645" s="17">
        <v>0</v>
      </c>
      <c r="N645" s="24">
        <f t="shared" si="63"/>
        <v>5353200</v>
      </c>
      <c r="O645" s="27">
        <f t="shared" si="64"/>
        <v>2890800</v>
      </c>
    </row>
    <row r="646" spans="1:15" s="7" customFormat="1" ht="15.75">
      <c r="A646" s="28">
        <v>803635</v>
      </c>
      <c r="B646" s="3" t="s">
        <v>7</v>
      </c>
      <c r="C646" s="30" t="s">
        <v>667</v>
      </c>
      <c r="D646" s="30"/>
      <c r="E646" s="30"/>
      <c r="F646" s="31">
        <v>3.4399999999999995</v>
      </c>
      <c r="G646" s="31">
        <v>3.4399999999999995</v>
      </c>
      <c r="H646" s="31">
        <v>0.86</v>
      </c>
      <c r="I646" s="31">
        <v>2.5799999999999996</v>
      </c>
      <c r="J646" s="31"/>
      <c r="K646" s="17">
        <f t="shared" si="61"/>
        <v>14748999.999999998</v>
      </c>
      <c r="L646" s="19">
        <f t="shared" si="62"/>
        <v>14748999.999999998</v>
      </c>
      <c r="M646" s="17">
        <v>0</v>
      </c>
      <c r="N646" s="24">
        <f t="shared" si="63"/>
        <v>12788199.999999998</v>
      </c>
      <c r="O646" s="27">
        <f t="shared" si="64"/>
        <v>6905799.9999999991</v>
      </c>
    </row>
    <row r="647" spans="1:15" s="7" customFormat="1" ht="15.75">
      <c r="A647" s="28">
        <v>803640</v>
      </c>
      <c r="B647" s="3" t="s">
        <v>7</v>
      </c>
      <c r="C647" s="30" t="s">
        <v>668</v>
      </c>
      <c r="D647" s="30"/>
      <c r="E647" s="30"/>
      <c r="F647" s="31">
        <v>5.7299999999999995</v>
      </c>
      <c r="G647" s="31">
        <v>5.7299999999999995</v>
      </c>
      <c r="H647" s="31">
        <v>1.43</v>
      </c>
      <c r="I647" s="33">
        <v>4.3</v>
      </c>
      <c r="J647" s="33"/>
      <c r="K647" s="17">
        <f t="shared" si="61"/>
        <v>24575500</v>
      </c>
      <c r="L647" s="19">
        <f t="shared" si="62"/>
        <v>24575500</v>
      </c>
      <c r="M647" s="17">
        <v>0</v>
      </c>
      <c r="N647" s="24">
        <f t="shared" si="63"/>
        <v>21307500</v>
      </c>
      <c r="O647" s="27">
        <f t="shared" si="64"/>
        <v>11503500</v>
      </c>
    </row>
    <row r="648" spans="1:15" s="7" customFormat="1" ht="30">
      <c r="A648" s="28">
        <v>803645</v>
      </c>
      <c r="B648" s="3" t="s">
        <v>7</v>
      </c>
      <c r="C648" s="30" t="s">
        <v>669</v>
      </c>
      <c r="D648" s="30"/>
      <c r="E648" s="30"/>
      <c r="F648" s="31">
        <v>4.59</v>
      </c>
      <c r="G648" s="31">
        <v>4.59</v>
      </c>
      <c r="H648" s="31">
        <v>1.1499999999999999</v>
      </c>
      <c r="I648" s="31">
        <v>3.44</v>
      </c>
      <c r="J648" s="31"/>
      <c r="K648" s="17">
        <f t="shared" si="61"/>
        <v>19671500</v>
      </c>
      <c r="L648" s="19">
        <f t="shared" si="62"/>
        <v>19671500</v>
      </c>
      <c r="M648" s="17">
        <v>0</v>
      </c>
      <c r="N648" s="24">
        <f t="shared" si="63"/>
        <v>17057100</v>
      </c>
      <c r="O648" s="27">
        <f t="shared" si="64"/>
        <v>9213900</v>
      </c>
    </row>
    <row r="649" spans="1:15" s="7" customFormat="1" ht="15.75">
      <c r="A649" s="28">
        <v>803650</v>
      </c>
      <c r="B649" s="3"/>
      <c r="C649" s="30" t="s">
        <v>670</v>
      </c>
      <c r="D649" s="30"/>
      <c r="E649" s="30"/>
      <c r="F649" s="33">
        <v>3.2</v>
      </c>
      <c r="G649" s="33">
        <v>3.2</v>
      </c>
      <c r="H649" s="33">
        <v>0.8</v>
      </c>
      <c r="I649" s="33">
        <v>2.4</v>
      </c>
      <c r="J649" s="33"/>
      <c r="K649" s="17">
        <f t="shared" si="61"/>
        <v>13720000</v>
      </c>
      <c r="L649" s="19">
        <f t="shared" si="62"/>
        <v>13720000</v>
      </c>
      <c r="M649" s="22">
        <f>DolatiFani*I649+DolatiProf*H649</f>
        <v>4544000</v>
      </c>
      <c r="N649" s="24">
        <f t="shared" si="63"/>
        <v>11896000</v>
      </c>
      <c r="O649" s="27">
        <f t="shared" si="64"/>
        <v>6424000</v>
      </c>
    </row>
    <row r="650" spans="1:15" s="7" customFormat="1" ht="30">
      <c r="A650" s="28">
        <v>803655</v>
      </c>
      <c r="B650" s="3" t="s">
        <v>7</v>
      </c>
      <c r="C650" s="30" t="s">
        <v>671</v>
      </c>
      <c r="D650" s="30"/>
      <c r="E650" s="30"/>
      <c r="F650" s="31">
        <v>4.34</v>
      </c>
      <c r="G650" s="31">
        <v>4.34</v>
      </c>
      <c r="H650" s="31">
        <v>0.42</v>
      </c>
      <c r="I650" s="31">
        <v>3.92</v>
      </c>
      <c r="J650" s="31"/>
      <c r="K650" s="17">
        <f t="shared" si="61"/>
        <v>20769000</v>
      </c>
      <c r="L650" s="19">
        <f t="shared" si="62"/>
        <v>20769000</v>
      </c>
      <c r="M650" s="17">
        <v>0</v>
      </c>
      <c r="N650" s="24">
        <f t="shared" si="63"/>
        <v>17789800</v>
      </c>
      <c r="O650" s="27">
        <f t="shared" si="64"/>
        <v>8852200</v>
      </c>
    </row>
    <row r="651" spans="1:15" s="7" customFormat="1" ht="45">
      <c r="A651" s="28">
        <v>803660</v>
      </c>
      <c r="B651" s="3" t="s">
        <v>7</v>
      </c>
      <c r="C651" s="30" t="s">
        <v>672</v>
      </c>
      <c r="D651" s="30"/>
      <c r="E651" s="30"/>
      <c r="F651" s="31">
        <v>8.01</v>
      </c>
      <c r="G651" s="31">
        <v>8.01</v>
      </c>
      <c r="H651" s="32">
        <v>2</v>
      </c>
      <c r="I651" s="31">
        <v>6.01</v>
      </c>
      <c r="J651" s="31"/>
      <c r="K651" s="17">
        <f t="shared" si="61"/>
        <v>34351000</v>
      </c>
      <c r="L651" s="19">
        <f t="shared" si="62"/>
        <v>34351000</v>
      </c>
      <c r="M651" s="17">
        <v>0</v>
      </c>
      <c r="N651" s="24">
        <f t="shared" si="63"/>
        <v>29783400</v>
      </c>
      <c r="O651" s="27">
        <f t="shared" si="64"/>
        <v>16080600</v>
      </c>
    </row>
    <row r="652" spans="1:15" s="7" customFormat="1" ht="30">
      <c r="A652" s="28">
        <v>803665</v>
      </c>
      <c r="B652" s="3" t="s">
        <v>7</v>
      </c>
      <c r="C652" s="30" t="s">
        <v>673</v>
      </c>
      <c r="D652" s="30"/>
      <c r="E652" s="30"/>
      <c r="F652" s="33">
        <v>3.9</v>
      </c>
      <c r="G652" s="33">
        <v>3.9</v>
      </c>
      <c r="H652" s="31">
        <v>0.98</v>
      </c>
      <c r="I652" s="31">
        <v>2.92</v>
      </c>
      <c r="J652" s="31"/>
      <c r="K652" s="17">
        <f t="shared" si="61"/>
        <v>16705000</v>
      </c>
      <c r="L652" s="19">
        <f t="shared" si="62"/>
        <v>16705000</v>
      </c>
      <c r="M652" s="17">
        <v>0</v>
      </c>
      <c r="N652" s="24">
        <f t="shared" si="63"/>
        <v>14485800</v>
      </c>
      <c r="O652" s="27">
        <f t="shared" si="64"/>
        <v>7828200</v>
      </c>
    </row>
    <row r="653" spans="1:15" s="7" customFormat="1" ht="15.75">
      <c r="A653" s="28">
        <v>803670</v>
      </c>
      <c r="B653" s="3" t="s">
        <v>7</v>
      </c>
      <c r="C653" s="30" t="s">
        <v>674</v>
      </c>
      <c r="D653" s="30"/>
      <c r="E653" s="30"/>
      <c r="F653" s="31">
        <v>5.16</v>
      </c>
      <c r="G653" s="31">
        <v>5.16</v>
      </c>
      <c r="H653" s="31">
        <v>1.29</v>
      </c>
      <c r="I653" s="31">
        <v>3.8699999999999997</v>
      </c>
      <c r="J653" s="31"/>
      <c r="K653" s="17">
        <f t="shared" si="61"/>
        <v>22123500</v>
      </c>
      <c r="L653" s="19">
        <f t="shared" si="62"/>
        <v>22123500</v>
      </c>
      <c r="M653" s="17">
        <v>0</v>
      </c>
      <c r="N653" s="24">
        <f t="shared" si="63"/>
        <v>19182300</v>
      </c>
      <c r="O653" s="27">
        <f t="shared" si="64"/>
        <v>10358700</v>
      </c>
    </row>
    <row r="654" spans="1:15" s="7" customFormat="1" ht="30">
      <c r="A654" s="28">
        <v>803675</v>
      </c>
      <c r="B654" s="3" t="s">
        <v>7</v>
      </c>
      <c r="C654" s="30" t="s">
        <v>675</v>
      </c>
      <c r="D654" s="30"/>
      <c r="E654" s="30"/>
      <c r="F654" s="32">
        <v>2</v>
      </c>
      <c r="G654" s="32">
        <v>2</v>
      </c>
      <c r="H654" s="33">
        <v>0.5</v>
      </c>
      <c r="I654" s="33">
        <v>1.5</v>
      </c>
      <c r="J654" s="33"/>
      <c r="K654" s="17">
        <f t="shared" si="61"/>
        <v>8575000</v>
      </c>
      <c r="L654" s="19">
        <f t="shared" si="62"/>
        <v>8575000</v>
      </c>
      <c r="M654" s="17">
        <v>0</v>
      </c>
      <c r="N654" s="24">
        <f t="shared" si="63"/>
        <v>7435000</v>
      </c>
      <c r="O654" s="27">
        <f t="shared" si="64"/>
        <v>4015000</v>
      </c>
    </row>
    <row r="655" spans="1:15" s="7" customFormat="1" ht="15.75">
      <c r="A655" s="28">
        <v>803680</v>
      </c>
      <c r="B655" s="3" t="s">
        <v>7</v>
      </c>
      <c r="C655" s="30" t="s">
        <v>676</v>
      </c>
      <c r="D655" s="30"/>
      <c r="E655" s="30"/>
      <c r="F655" s="31">
        <v>0.44</v>
      </c>
      <c r="G655" s="31">
        <v>0.44</v>
      </c>
      <c r="H655" s="31">
        <v>0.11</v>
      </c>
      <c r="I655" s="31">
        <v>0.33</v>
      </c>
      <c r="J655" s="31"/>
      <c r="K655" s="17">
        <f t="shared" si="61"/>
        <v>1886500</v>
      </c>
      <c r="L655" s="19">
        <f t="shared" si="62"/>
        <v>1886500</v>
      </c>
      <c r="M655" s="17">
        <v>0</v>
      </c>
      <c r="N655" s="24">
        <f t="shared" si="63"/>
        <v>1635700</v>
      </c>
      <c r="O655" s="27">
        <f t="shared" si="64"/>
        <v>883300</v>
      </c>
    </row>
    <row r="656" spans="1:15" s="7" customFormat="1" ht="15.75">
      <c r="A656" s="28">
        <v>803682</v>
      </c>
      <c r="B656" s="3"/>
      <c r="C656" s="30" t="s">
        <v>677</v>
      </c>
      <c r="D656" s="30"/>
      <c r="E656" s="30"/>
      <c r="F656" s="33">
        <v>9.3000000000000007</v>
      </c>
      <c r="G656" s="33">
        <v>9.3000000000000007</v>
      </c>
      <c r="H656" s="33">
        <v>2.1</v>
      </c>
      <c r="I656" s="33">
        <v>7.2</v>
      </c>
      <c r="J656" s="33"/>
      <c r="K656" s="17">
        <f t="shared" si="61"/>
        <v>40605000</v>
      </c>
      <c r="L656" s="19">
        <f t="shared" si="62"/>
        <v>40605000</v>
      </c>
      <c r="M656" s="22">
        <f>DolatiFani*I656+DolatiProf*H656</f>
        <v>13395000</v>
      </c>
      <c r="N656" s="24">
        <f t="shared" si="63"/>
        <v>35133000</v>
      </c>
      <c r="O656" s="27">
        <f t="shared" si="64"/>
        <v>18717000</v>
      </c>
    </row>
    <row r="657" spans="1:15" s="7" customFormat="1" ht="15.75">
      <c r="A657" s="28">
        <v>803684</v>
      </c>
      <c r="B657" s="3" t="s">
        <v>7</v>
      </c>
      <c r="C657" s="30" t="s">
        <v>678</v>
      </c>
      <c r="D657" s="30"/>
      <c r="E657" s="30"/>
      <c r="F657" s="33">
        <v>8.5</v>
      </c>
      <c r="G657" s="33">
        <v>8.5</v>
      </c>
      <c r="H657" s="33">
        <v>2.1</v>
      </c>
      <c r="I657" s="33">
        <v>6.4</v>
      </c>
      <c r="J657" s="33"/>
      <c r="K657" s="17">
        <f t="shared" si="61"/>
        <v>36525000</v>
      </c>
      <c r="L657" s="19">
        <f t="shared" si="62"/>
        <v>36525000</v>
      </c>
      <c r="M657" s="17">
        <v>0</v>
      </c>
      <c r="N657" s="24">
        <f t="shared" si="63"/>
        <v>31661000</v>
      </c>
      <c r="O657" s="27">
        <f t="shared" si="64"/>
        <v>17069000</v>
      </c>
    </row>
    <row r="658" spans="1:15" s="7" customFormat="1" ht="15.75">
      <c r="A658" s="28">
        <v>803686</v>
      </c>
      <c r="B658" s="3" t="s">
        <v>7</v>
      </c>
      <c r="C658" s="30" t="s">
        <v>679</v>
      </c>
      <c r="D658" s="30"/>
      <c r="E658" s="30"/>
      <c r="F658" s="33">
        <v>12.5</v>
      </c>
      <c r="G658" s="33">
        <v>12.5</v>
      </c>
      <c r="H658" s="33">
        <v>2.1</v>
      </c>
      <c r="I658" s="33">
        <v>10.4</v>
      </c>
      <c r="J658" s="33"/>
      <c r="K658" s="17">
        <f t="shared" si="61"/>
        <v>56925000</v>
      </c>
      <c r="L658" s="19">
        <f t="shared" si="62"/>
        <v>56925000</v>
      </c>
      <c r="M658" s="17">
        <v>0</v>
      </c>
      <c r="N658" s="24">
        <f t="shared" si="63"/>
        <v>49021000</v>
      </c>
      <c r="O658" s="27">
        <f t="shared" si="64"/>
        <v>25309000</v>
      </c>
    </row>
    <row r="659" spans="1:15" s="7" customFormat="1" ht="15.75">
      <c r="A659" s="28">
        <v>803696</v>
      </c>
      <c r="B659" s="3" t="s">
        <v>7</v>
      </c>
      <c r="C659" s="30" t="s">
        <v>680</v>
      </c>
      <c r="D659" s="30"/>
      <c r="E659" s="30"/>
      <c r="F659" s="33">
        <v>4.7</v>
      </c>
      <c r="G659" s="33">
        <v>4.7</v>
      </c>
      <c r="H659" s="33">
        <v>0.7</v>
      </c>
      <c r="I659" s="32">
        <v>4</v>
      </c>
      <c r="J659" s="32"/>
      <c r="K659" s="17">
        <f t="shared" si="61"/>
        <v>21695000</v>
      </c>
      <c r="L659" s="19">
        <f t="shared" si="62"/>
        <v>21695000</v>
      </c>
      <c r="M659" s="17">
        <v>0</v>
      </c>
      <c r="N659" s="24">
        <f t="shared" si="63"/>
        <v>18655000</v>
      </c>
      <c r="O659" s="27">
        <f t="shared" si="64"/>
        <v>9535000</v>
      </c>
    </row>
    <row r="660" spans="1:15" s="7" customFormat="1" ht="30">
      <c r="A660" s="28">
        <v>803698</v>
      </c>
      <c r="B660" s="3" t="s">
        <v>7</v>
      </c>
      <c r="C660" s="30" t="s">
        <v>681</v>
      </c>
      <c r="D660" s="30"/>
      <c r="E660" s="30"/>
      <c r="F660" s="33">
        <v>9.3000000000000007</v>
      </c>
      <c r="G660" s="33">
        <v>9.3000000000000007</v>
      </c>
      <c r="H660" s="33">
        <v>2.1</v>
      </c>
      <c r="I660" s="33">
        <v>7.2</v>
      </c>
      <c r="J660" s="33"/>
      <c r="K660" s="17">
        <f t="shared" si="61"/>
        <v>40605000</v>
      </c>
      <c r="L660" s="19">
        <f t="shared" si="62"/>
        <v>40605000</v>
      </c>
      <c r="M660" s="17">
        <v>0</v>
      </c>
      <c r="N660" s="24">
        <f t="shared" si="63"/>
        <v>35133000</v>
      </c>
      <c r="O660" s="27">
        <f t="shared" si="64"/>
        <v>18717000</v>
      </c>
    </row>
    <row r="661" spans="1:15" s="7" customFormat="1" ht="15.75">
      <c r="A661" s="28">
        <v>803699</v>
      </c>
      <c r="B661" s="3" t="s">
        <v>7</v>
      </c>
      <c r="C661" s="30" t="s">
        <v>682</v>
      </c>
      <c r="D661" s="30"/>
      <c r="E661" s="30"/>
      <c r="F661" s="31">
        <v>0.58000000000000007</v>
      </c>
      <c r="G661" s="31">
        <v>0.58000000000000007</v>
      </c>
      <c r="H661" s="31">
        <v>0.14000000000000001</v>
      </c>
      <c r="I661" s="31">
        <v>0.44</v>
      </c>
      <c r="J661" s="31"/>
      <c r="K661" s="17">
        <f t="shared" si="61"/>
        <v>2503000</v>
      </c>
      <c r="L661" s="19">
        <f t="shared" si="62"/>
        <v>2503000</v>
      </c>
      <c r="M661" s="17">
        <v>0</v>
      </c>
      <c r="N661" s="24">
        <f t="shared" si="63"/>
        <v>2168600</v>
      </c>
      <c r="O661" s="27">
        <f t="shared" si="64"/>
        <v>1165400</v>
      </c>
    </row>
    <row r="662" spans="1:15" s="7" customFormat="1" ht="30">
      <c r="A662" s="28">
        <v>803700</v>
      </c>
      <c r="B662" s="3" t="s">
        <v>7</v>
      </c>
      <c r="C662" s="30" t="s">
        <v>683</v>
      </c>
      <c r="D662" s="30"/>
      <c r="E662" s="30"/>
      <c r="F662" s="31">
        <v>0.62</v>
      </c>
      <c r="G662" s="31">
        <v>0.62</v>
      </c>
      <c r="H662" s="31">
        <v>0.14000000000000001</v>
      </c>
      <c r="I662" s="31">
        <v>0.48</v>
      </c>
      <c r="J662" s="31"/>
      <c r="K662" s="17">
        <f t="shared" si="61"/>
        <v>2707000</v>
      </c>
      <c r="L662" s="19">
        <f t="shared" si="62"/>
        <v>2707000</v>
      </c>
      <c r="M662" s="17">
        <v>0</v>
      </c>
      <c r="N662" s="24">
        <f t="shared" si="63"/>
        <v>2342200</v>
      </c>
      <c r="O662" s="27">
        <f t="shared" si="64"/>
        <v>1247800</v>
      </c>
    </row>
    <row r="663" spans="1:15" s="7" customFormat="1" ht="15.75">
      <c r="A663" s="28">
        <v>803701</v>
      </c>
      <c r="B663" s="3" t="s">
        <v>7</v>
      </c>
      <c r="C663" s="30" t="s">
        <v>684</v>
      </c>
      <c r="D663" s="30"/>
      <c r="E663" s="30"/>
      <c r="F663" s="33">
        <v>1.4000000000000001</v>
      </c>
      <c r="G663" s="33">
        <v>1.4000000000000001</v>
      </c>
      <c r="H663" s="31">
        <v>0.28000000000000003</v>
      </c>
      <c r="I663" s="31">
        <v>1.1200000000000001</v>
      </c>
      <c r="J663" s="31"/>
      <c r="K663" s="17">
        <f t="shared" si="61"/>
        <v>6230000.0000000009</v>
      </c>
      <c r="L663" s="19">
        <f t="shared" si="62"/>
        <v>6230000.0000000009</v>
      </c>
      <c r="M663" s="17">
        <v>0</v>
      </c>
      <c r="N663" s="24">
        <f t="shared" si="63"/>
        <v>5378800</v>
      </c>
      <c r="O663" s="27">
        <f t="shared" si="64"/>
        <v>2825200</v>
      </c>
    </row>
    <row r="664" spans="1:15" s="7" customFormat="1" ht="15.75">
      <c r="A664" s="28">
        <v>803702</v>
      </c>
      <c r="B664" s="3" t="s">
        <v>7</v>
      </c>
      <c r="C664" s="30" t="s">
        <v>685</v>
      </c>
      <c r="D664" s="30"/>
      <c r="E664" s="30"/>
      <c r="F664" s="33">
        <v>1.4000000000000001</v>
      </c>
      <c r="G664" s="33">
        <v>1.4000000000000001</v>
      </c>
      <c r="H664" s="31">
        <v>0.28000000000000003</v>
      </c>
      <c r="I664" s="31">
        <v>1.1200000000000001</v>
      </c>
      <c r="J664" s="31"/>
      <c r="K664" s="17">
        <f t="shared" si="61"/>
        <v>6230000.0000000009</v>
      </c>
      <c r="L664" s="19">
        <f t="shared" si="62"/>
        <v>6230000.0000000009</v>
      </c>
      <c r="M664" s="17">
        <v>0</v>
      </c>
      <c r="N664" s="24">
        <f t="shared" si="63"/>
        <v>5378800</v>
      </c>
      <c r="O664" s="27">
        <f t="shared" si="64"/>
        <v>2825200</v>
      </c>
    </row>
    <row r="665" spans="1:15" s="7" customFormat="1" ht="15.75">
      <c r="A665" s="28">
        <v>803703</v>
      </c>
      <c r="B665" s="3"/>
      <c r="C665" s="30" t="s">
        <v>686</v>
      </c>
      <c r="D665" s="30"/>
      <c r="E665" s="30"/>
      <c r="F665" s="31">
        <v>2.2800000000000002</v>
      </c>
      <c r="G665" s="31">
        <v>2.2800000000000002</v>
      </c>
      <c r="H665" s="31">
        <v>0.28000000000000003</v>
      </c>
      <c r="I665" s="32">
        <v>2</v>
      </c>
      <c r="J665" s="32"/>
      <c r="K665" s="17">
        <f t="shared" si="61"/>
        <v>10718000</v>
      </c>
      <c r="L665" s="19">
        <f t="shared" si="62"/>
        <v>10718000</v>
      </c>
      <c r="M665" s="22">
        <f>DolatiFani*I665+DolatiProf*H665</f>
        <v>3481200</v>
      </c>
      <c r="N665" s="24">
        <f t="shared" si="63"/>
        <v>9198000</v>
      </c>
      <c r="O665" s="27">
        <f t="shared" si="64"/>
        <v>4638000</v>
      </c>
    </row>
    <row r="666" spans="1:15" s="7" customFormat="1" ht="30">
      <c r="A666" s="28">
        <v>803704</v>
      </c>
      <c r="B666" s="3" t="s">
        <v>7</v>
      </c>
      <c r="C666" s="30" t="s">
        <v>687</v>
      </c>
      <c r="D666" s="30"/>
      <c r="E666" s="30"/>
      <c r="F666" s="33">
        <v>0.70000000000000007</v>
      </c>
      <c r="G666" s="33">
        <v>0.70000000000000007</v>
      </c>
      <c r="H666" s="31">
        <v>0.14000000000000001</v>
      </c>
      <c r="I666" s="31">
        <v>0.56000000000000005</v>
      </c>
      <c r="J666" s="31"/>
      <c r="K666" s="17">
        <f t="shared" si="61"/>
        <v>3115000.0000000005</v>
      </c>
      <c r="L666" s="19">
        <f t="shared" si="62"/>
        <v>3115000.0000000005</v>
      </c>
      <c r="M666" s="17">
        <v>0</v>
      </c>
      <c r="N666" s="24">
        <f t="shared" si="63"/>
        <v>2689400</v>
      </c>
      <c r="O666" s="27">
        <f t="shared" si="64"/>
        <v>1412600</v>
      </c>
    </row>
    <row r="667" spans="1:15" s="7" customFormat="1" ht="30">
      <c r="A667" s="28">
        <v>803705</v>
      </c>
      <c r="B667" s="3" t="s">
        <v>7</v>
      </c>
      <c r="C667" s="30" t="s">
        <v>688</v>
      </c>
      <c r="D667" s="30"/>
      <c r="E667" s="30"/>
      <c r="F667" s="33">
        <v>0.70000000000000007</v>
      </c>
      <c r="G667" s="33">
        <v>0.70000000000000007</v>
      </c>
      <c r="H667" s="31">
        <v>0.14000000000000001</v>
      </c>
      <c r="I667" s="31">
        <v>0.56000000000000005</v>
      </c>
      <c r="J667" s="31"/>
      <c r="K667" s="17">
        <f t="shared" si="61"/>
        <v>3115000.0000000005</v>
      </c>
      <c r="L667" s="19">
        <f t="shared" si="62"/>
        <v>3115000.0000000005</v>
      </c>
      <c r="M667" s="17">
        <v>0</v>
      </c>
      <c r="N667" s="24">
        <f t="shared" si="63"/>
        <v>2689400</v>
      </c>
      <c r="O667" s="27">
        <f t="shared" si="64"/>
        <v>1412600</v>
      </c>
    </row>
    <row r="668" spans="1:15" s="7" customFormat="1" ht="15.75">
      <c r="A668" s="28">
        <v>803706</v>
      </c>
      <c r="B668" s="3" t="s">
        <v>7</v>
      </c>
      <c r="C668" s="30" t="s">
        <v>689</v>
      </c>
      <c r="D668" s="30"/>
      <c r="E668" s="30"/>
      <c r="F668" s="31">
        <v>6.55</v>
      </c>
      <c r="G668" s="31">
        <v>6.55</v>
      </c>
      <c r="H668" s="31">
        <v>1.75</v>
      </c>
      <c r="I668" s="33">
        <v>4.8</v>
      </c>
      <c r="J668" s="33"/>
      <c r="K668" s="17">
        <f t="shared" si="61"/>
        <v>27717500</v>
      </c>
      <c r="L668" s="19">
        <f t="shared" si="62"/>
        <v>27717500</v>
      </c>
      <c r="M668" s="17">
        <v>0</v>
      </c>
      <c r="N668" s="24">
        <f t="shared" si="63"/>
        <v>24069500</v>
      </c>
      <c r="O668" s="27">
        <f t="shared" si="64"/>
        <v>13125500</v>
      </c>
    </row>
    <row r="669" spans="1:15" s="7" customFormat="1" ht="15.75">
      <c r="A669" s="28">
        <v>803707</v>
      </c>
      <c r="B669" s="3" t="s">
        <v>7</v>
      </c>
      <c r="C669" s="30" t="s">
        <v>690</v>
      </c>
      <c r="D669" s="30"/>
      <c r="E669" s="30"/>
      <c r="F669" s="31">
        <v>1.96</v>
      </c>
      <c r="G669" s="31">
        <v>1.96</v>
      </c>
      <c r="H669" s="31">
        <v>0.28000000000000003</v>
      </c>
      <c r="I669" s="31">
        <v>1.68</v>
      </c>
      <c r="J669" s="31"/>
      <c r="K669" s="17">
        <f t="shared" si="61"/>
        <v>9086000</v>
      </c>
      <c r="L669" s="19">
        <f t="shared" si="62"/>
        <v>9086000</v>
      </c>
      <c r="M669" s="17">
        <v>0</v>
      </c>
      <c r="N669" s="24">
        <f t="shared" si="63"/>
        <v>7809200</v>
      </c>
      <c r="O669" s="27">
        <f t="shared" si="64"/>
        <v>3978800</v>
      </c>
    </row>
    <row r="670" spans="1:15" s="7" customFormat="1" ht="15.75">
      <c r="A670" s="28">
        <v>803708</v>
      </c>
      <c r="B670" s="3" t="s">
        <v>7</v>
      </c>
      <c r="C670" s="30" t="s">
        <v>691</v>
      </c>
      <c r="D670" s="30"/>
      <c r="E670" s="30"/>
      <c r="F670" s="31">
        <v>1.96</v>
      </c>
      <c r="G670" s="31">
        <v>1.96</v>
      </c>
      <c r="H670" s="31">
        <v>0.28000000000000003</v>
      </c>
      <c r="I670" s="31">
        <v>1.68</v>
      </c>
      <c r="J670" s="31"/>
      <c r="K670" s="17">
        <f t="shared" si="61"/>
        <v>9086000</v>
      </c>
      <c r="L670" s="19">
        <f t="shared" si="62"/>
        <v>9086000</v>
      </c>
      <c r="M670" s="17">
        <v>0</v>
      </c>
      <c r="N670" s="24">
        <f t="shared" si="63"/>
        <v>7809200</v>
      </c>
      <c r="O670" s="27">
        <f t="shared" si="64"/>
        <v>3978800</v>
      </c>
    </row>
    <row r="671" spans="1:15" s="7" customFormat="1" ht="15.75">
      <c r="A671" s="28">
        <v>803709</v>
      </c>
      <c r="B671" s="3" t="s">
        <v>7</v>
      </c>
      <c r="C671" s="30" t="s">
        <v>692</v>
      </c>
      <c r="D671" s="30"/>
      <c r="E671" s="30"/>
      <c r="F671" s="31">
        <v>2.5200000000000005</v>
      </c>
      <c r="G671" s="31">
        <v>2.5200000000000005</v>
      </c>
      <c r="H671" s="31">
        <v>0.28000000000000003</v>
      </c>
      <c r="I671" s="31">
        <v>2.2400000000000002</v>
      </c>
      <c r="J671" s="31"/>
      <c r="K671" s="17">
        <f t="shared" si="61"/>
        <v>11942000.000000002</v>
      </c>
      <c r="L671" s="19">
        <f t="shared" si="62"/>
        <v>11942000.000000002</v>
      </c>
      <c r="M671" s="17">
        <v>0</v>
      </c>
      <c r="N671" s="24">
        <f t="shared" si="63"/>
        <v>10239600</v>
      </c>
      <c r="O671" s="27">
        <f t="shared" si="64"/>
        <v>5132400</v>
      </c>
    </row>
    <row r="672" spans="1:15" s="7" customFormat="1" ht="15.75">
      <c r="A672" s="28">
        <v>803710</v>
      </c>
      <c r="B672" s="3" t="s">
        <v>7</v>
      </c>
      <c r="C672" s="30" t="s">
        <v>693</v>
      </c>
      <c r="D672" s="30"/>
      <c r="E672" s="30"/>
      <c r="F672" s="31">
        <v>4.12</v>
      </c>
      <c r="G672" s="31">
        <v>4.12</v>
      </c>
      <c r="H672" s="31">
        <v>0.28000000000000003</v>
      </c>
      <c r="I672" s="31">
        <v>3.84</v>
      </c>
      <c r="J672" s="31"/>
      <c r="K672" s="17">
        <f t="shared" si="61"/>
        <v>20102000</v>
      </c>
      <c r="L672" s="19">
        <f t="shared" si="62"/>
        <v>20102000</v>
      </c>
      <c r="M672" s="17">
        <v>0</v>
      </c>
      <c r="N672" s="24">
        <f t="shared" si="63"/>
        <v>17183600</v>
      </c>
      <c r="O672" s="27">
        <f t="shared" si="64"/>
        <v>8428400</v>
      </c>
    </row>
    <row r="673" spans="1:15" s="7" customFormat="1" ht="15.75">
      <c r="A673" s="28">
        <v>803711</v>
      </c>
      <c r="B673" s="3" t="s">
        <v>7</v>
      </c>
      <c r="C673" s="30" t="s">
        <v>694</v>
      </c>
      <c r="D673" s="30"/>
      <c r="E673" s="30"/>
      <c r="F673" s="31">
        <v>1.73</v>
      </c>
      <c r="G673" s="31">
        <v>1.73</v>
      </c>
      <c r="H673" s="31">
        <v>0.21</v>
      </c>
      <c r="I673" s="31">
        <v>1.52</v>
      </c>
      <c r="J673" s="31"/>
      <c r="K673" s="17">
        <f t="shared" si="61"/>
        <v>8140500</v>
      </c>
      <c r="L673" s="19">
        <f t="shared" si="62"/>
        <v>8140500</v>
      </c>
      <c r="M673" s="17">
        <v>0</v>
      </c>
      <c r="N673" s="24">
        <f t="shared" si="63"/>
        <v>6985300</v>
      </c>
      <c r="O673" s="27">
        <f t="shared" si="64"/>
        <v>3519700</v>
      </c>
    </row>
    <row r="674" spans="1:15" s="7" customFormat="1" ht="30">
      <c r="A674" s="28">
        <v>803712</v>
      </c>
      <c r="B674" s="3" t="s">
        <v>7</v>
      </c>
      <c r="C674" s="30" t="s">
        <v>695</v>
      </c>
      <c r="D674" s="30"/>
      <c r="E674" s="30"/>
      <c r="F674" s="31">
        <v>1.72</v>
      </c>
      <c r="G674" s="31">
        <v>1.72</v>
      </c>
      <c r="H674" s="31">
        <v>0.28000000000000003</v>
      </c>
      <c r="I674" s="31">
        <v>1.44</v>
      </c>
      <c r="J674" s="31"/>
      <c r="K674" s="17">
        <f t="shared" si="61"/>
        <v>7862000</v>
      </c>
      <c r="L674" s="19">
        <f t="shared" si="62"/>
        <v>7862000</v>
      </c>
      <c r="M674" s="17">
        <v>0</v>
      </c>
      <c r="N674" s="24">
        <f t="shared" si="63"/>
        <v>6767600</v>
      </c>
      <c r="O674" s="27">
        <f t="shared" si="64"/>
        <v>3484400</v>
      </c>
    </row>
    <row r="675" spans="1:15" s="7" customFormat="1" ht="15.75">
      <c r="A675" s="28">
        <v>803713</v>
      </c>
      <c r="B675" s="3" t="s">
        <v>7</v>
      </c>
      <c r="C675" s="30" t="s">
        <v>696</v>
      </c>
      <c r="D675" s="30"/>
      <c r="E675" s="30"/>
      <c r="F675" s="31">
        <v>0.62</v>
      </c>
      <c r="G675" s="31">
        <v>0.62</v>
      </c>
      <c r="H675" s="31">
        <v>0.14000000000000001</v>
      </c>
      <c r="I675" s="31">
        <v>0.48</v>
      </c>
      <c r="J675" s="31"/>
      <c r="K675" s="17">
        <f t="shared" si="61"/>
        <v>2707000</v>
      </c>
      <c r="L675" s="19">
        <f t="shared" si="62"/>
        <v>2707000</v>
      </c>
      <c r="M675" s="17">
        <v>0</v>
      </c>
      <c r="N675" s="24">
        <f t="shared" si="63"/>
        <v>2342200</v>
      </c>
      <c r="O675" s="27">
        <f t="shared" si="64"/>
        <v>1247800</v>
      </c>
    </row>
    <row r="676" spans="1:15" s="7" customFormat="1" ht="15.75">
      <c r="A676" s="28">
        <v>803714</v>
      </c>
      <c r="B676" s="3" t="s">
        <v>7</v>
      </c>
      <c r="C676" s="30" t="s">
        <v>697</v>
      </c>
      <c r="D676" s="30"/>
      <c r="E676" s="30"/>
      <c r="F676" s="31">
        <v>2.34</v>
      </c>
      <c r="G676" s="31">
        <v>2.34</v>
      </c>
      <c r="H676" s="31">
        <v>0.42</v>
      </c>
      <c r="I676" s="31">
        <v>1.92</v>
      </c>
      <c r="J676" s="31"/>
      <c r="K676" s="17">
        <f t="shared" si="61"/>
        <v>10569000</v>
      </c>
      <c r="L676" s="19">
        <f t="shared" si="62"/>
        <v>10569000</v>
      </c>
      <c r="M676" s="17">
        <v>0</v>
      </c>
      <c r="N676" s="24">
        <f t="shared" si="63"/>
        <v>9109800</v>
      </c>
      <c r="O676" s="27">
        <f t="shared" si="64"/>
        <v>4732200</v>
      </c>
    </row>
    <row r="677" spans="1:15" s="7" customFormat="1" ht="30">
      <c r="A677" s="28">
        <v>803715</v>
      </c>
      <c r="B677" s="3" t="s">
        <v>7</v>
      </c>
      <c r="C677" s="30" t="s">
        <v>698</v>
      </c>
      <c r="D677" s="30"/>
      <c r="E677" s="30"/>
      <c r="F677" s="31">
        <v>5.66</v>
      </c>
      <c r="G677" s="31">
        <v>5.66</v>
      </c>
      <c r="H677" s="33">
        <v>0.7</v>
      </c>
      <c r="I677" s="31">
        <v>4.96</v>
      </c>
      <c r="J677" s="31"/>
      <c r="K677" s="17">
        <f t="shared" si="61"/>
        <v>26591000</v>
      </c>
      <c r="L677" s="19">
        <f t="shared" si="62"/>
        <v>26591000</v>
      </c>
      <c r="M677" s="17">
        <v>0</v>
      </c>
      <c r="N677" s="24">
        <f t="shared" si="63"/>
        <v>22821400</v>
      </c>
      <c r="O677" s="27">
        <f t="shared" si="64"/>
        <v>11512600</v>
      </c>
    </row>
    <row r="678" spans="1:15" s="7" customFormat="1" ht="30">
      <c r="A678" s="28">
        <v>803716</v>
      </c>
      <c r="B678" s="3" t="s">
        <v>7</v>
      </c>
      <c r="C678" s="30" t="s">
        <v>699</v>
      </c>
      <c r="D678" s="30"/>
      <c r="E678" s="30"/>
      <c r="F678" s="31">
        <v>2.5299999999999998</v>
      </c>
      <c r="G678" s="31">
        <v>2.5299999999999998</v>
      </c>
      <c r="H678" s="31">
        <v>0.21</v>
      </c>
      <c r="I678" s="31">
        <v>2.3199999999999998</v>
      </c>
      <c r="J678" s="31"/>
      <c r="K678" s="17">
        <f t="shared" si="61"/>
        <v>12220500</v>
      </c>
      <c r="L678" s="19">
        <f t="shared" si="62"/>
        <v>12220500</v>
      </c>
      <c r="M678" s="17">
        <v>0</v>
      </c>
      <c r="N678" s="24">
        <f t="shared" si="63"/>
        <v>10457300</v>
      </c>
      <c r="O678" s="27">
        <f t="shared" si="64"/>
        <v>5167700</v>
      </c>
    </row>
    <row r="679" spans="1:15" s="7" customFormat="1" ht="15.75">
      <c r="A679" s="28">
        <v>803717</v>
      </c>
      <c r="B679" s="3" t="s">
        <v>7</v>
      </c>
      <c r="C679" s="30" t="s">
        <v>700</v>
      </c>
      <c r="D679" s="30"/>
      <c r="E679" s="30"/>
      <c r="F679" s="31">
        <v>1.56</v>
      </c>
      <c r="G679" s="31">
        <v>1.56</v>
      </c>
      <c r="H679" s="31">
        <v>0.28000000000000003</v>
      </c>
      <c r="I679" s="31">
        <v>1.28</v>
      </c>
      <c r="J679" s="31"/>
      <c r="K679" s="17">
        <f t="shared" si="61"/>
        <v>7046000</v>
      </c>
      <c r="L679" s="19">
        <f t="shared" si="62"/>
        <v>7046000</v>
      </c>
      <c r="M679" s="17">
        <v>0</v>
      </c>
      <c r="N679" s="24">
        <f t="shared" si="63"/>
        <v>6073200</v>
      </c>
      <c r="O679" s="27">
        <f t="shared" si="64"/>
        <v>3154800</v>
      </c>
    </row>
    <row r="680" spans="1:15" s="7" customFormat="1" ht="30">
      <c r="A680" s="28">
        <v>803720</v>
      </c>
      <c r="B680" s="3" t="s">
        <v>7</v>
      </c>
      <c r="C680" s="30" t="s">
        <v>701</v>
      </c>
      <c r="D680" s="30"/>
      <c r="E680" s="30"/>
      <c r="F680" s="31">
        <v>0.72000000000000008</v>
      </c>
      <c r="G680" s="31">
        <v>0.72000000000000008</v>
      </c>
      <c r="H680" s="31">
        <v>0.17</v>
      </c>
      <c r="I680" s="31">
        <v>0.55000000000000004</v>
      </c>
      <c r="J680" s="31"/>
      <c r="K680" s="17">
        <f t="shared" si="61"/>
        <v>3119500</v>
      </c>
      <c r="L680" s="19">
        <f t="shared" si="62"/>
        <v>3119500</v>
      </c>
      <c r="M680" s="17">
        <v>0</v>
      </c>
      <c r="N680" s="24">
        <f t="shared" si="63"/>
        <v>2701500</v>
      </c>
      <c r="O680" s="27">
        <f t="shared" si="64"/>
        <v>1447500</v>
      </c>
    </row>
    <row r="681" spans="1:15" s="7" customFormat="1" ht="30">
      <c r="A681" s="28">
        <v>804000</v>
      </c>
      <c r="B681" s="3"/>
      <c r="C681" s="30" t="s">
        <v>702</v>
      </c>
      <c r="D681" s="30"/>
      <c r="E681" s="30"/>
      <c r="F681" s="31">
        <v>0.33</v>
      </c>
      <c r="G681" s="31">
        <v>0.33</v>
      </c>
      <c r="H681" s="31">
        <v>0.14000000000000001</v>
      </c>
      <c r="I681" s="31">
        <v>0.19</v>
      </c>
      <c r="J681" s="31"/>
      <c r="K681" s="17">
        <f t="shared" si="61"/>
        <v>1228000</v>
      </c>
      <c r="L681" s="19">
        <f t="shared" si="62"/>
        <v>1228000</v>
      </c>
      <c r="M681" s="22">
        <f t="shared" ref="M681:M712" si="65">DolatiFani*I681+DolatiProf*H681</f>
        <v>420300</v>
      </c>
      <c r="N681" s="24">
        <f t="shared" si="63"/>
        <v>1083600</v>
      </c>
      <c r="O681" s="27">
        <f t="shared" si="64"/>
        <v>650400</v>
      </c>
    </row>
    <row r="682" spans="1:15" s="7" customFormat="1" ht="30">
      <c r="A682" s="28">
        <v>804005</v>
      </c>
      <c r="B682" s="3"/>
      <c r="C682" s="30" t="s">
        <v>703</v>
      </c>
      <c r="D682" s="30"/>
      <c r="E682" s="30"/>
      <c r="F682" s="31">
        <v>0.68</v>
      </c>
      <c r="G682" s="31">
        <v>0.68</v>
      </c>
      <c r="H682" s="31">
        <v>0.29000000000000004</v>
      </c>
      <c r="I682" s="31">
        <v>0.39</v>
      </c>
      <c r="J682" s="31"/>
      <c r="K682" s="17">
        <f t="shared" si="61"/>
        <v>2525500</v>
      </c>
      <c r="L682" s="19">
        <f t="shared" si="62"/>
        <v>2525500</v>
      </c>
      <c r="M682" s="22">
        <f t="shared" si="65"/>
        <v>864800</v>
      </c>
      <c r="N682" s="24">
        <f t="shared" si="63"/>
        <v>2229100</v>
      </c>
      <c r="O682" s="27">
        <f t="shared" si="64"/>
        <v>1339900</v>
      </c>
    </row>
    <row r="683" spans="1:15" s="7" customFormat="1" ht="15.75">
      <c r="A683" s="28">
        <v>804010</v>
      </c>
      <c r="B683" s="3"/>
      <c r="C683" s="30" t="s">
        <v>704</v>
      </c>
      <c r="D683" s="30"/>
      <c r="E683" s="30"/>
      <c r="F683" s="31">
        <v>0.82000000000000006</v>
      </c>
      <c r="G683" s="31">
        <v>0.82000000000000006</v>
      </c>
      <c r="H683" s="31">
        <v>0.33</v>
      </c>
      <c r="I683" s="31">
        <v>0.49</v>
      </c>
      <c r="J683" s="31"/>
      <c r="K683" s="17">
        <f t="shared" si="61"/>
        <v>3109500</v>
      </c>
      <c r="L683" s="19">
        <f t="shared" si="62"/>
        <v>3109500</v>
      </c>
      <c r="M683" s="22">
        <f t="shared" si="65"/>
        <v>1059400</v>
      </c>
      <c r="N683" s="24">
        <f t="shared" si="63"/>
        <v>2737100</v>
      </c>
      <c r="O683" s="27">
        <f t="shared" si="64"/>
        <v>1619900</v>
      </c>
    </row>
    <row r="684" spans="1:15" s="7" customFormat="1" ht="15.75">
      <c r="A684" s="28">
        <v>804015</v>
      </c>
      <c r="B684" s="3"/>
      <c r="C684" s="30" t="s">
        <v>705</v>
      </c>
      <c r="D684" s="30"/>
      <c r="E684" s="30"/>
      <c r="F684" s="31">
        <v>0.68</v>
      </c>
      <c r="G684" s="31">
        <v>0.68</v>
      </c>
      <c r="H684" s="31">
        <v>0.28000000000000003</v>
      </c>
      <c r="I684" s="33">
        <v>0.4</v>
      </c>
      <c r="J684" s="33"/>
      <c r="K684" s="17">
        <f t="shared" si="61"/>
        <v>2558000</v>
      </c>
      <c r="L684" s="19">
        <f t="shared" si="62"/>
        <v>2558000</v>
      </c>
      <c r="M684" s="22">
        <f t="shared" si="65"/>
        <v>873200</v>
      </c>
      <c r="N684" s="24">
        <f t="shared" si="63"/>
        <v>2254000</v>
      </c>
      <c r="O684" s="27">
        <f t="shared" si="64"/>
        <v>1342000</v>
      </c>
    </row>
    <row r="685" spans="1:15" s="7" customFormat="1" ht="15.75">
      <c r="A685" s="28">
        <v>804020</v>
      </c>
      <c r="B685" s="3"/>
      <c r="C685" s="30" t="s">
        <v>706</v>
      </c>
      <c r="D685" s="30"/>
      <c r="E685" s="30"/>
      <c r="F685" s="31">
        <v>0.73</v>
      </c>
      <c r="G685" s="31">
        <v>0.73</v>
      </c>
      <c r="H685" s="31">
        <v>0.21</v>
      </c>
      <c r="I685" s="31">
        <v>0.52</v>
      </c>
      <c r="J685" s="31"/>
      <c r="K685" s="17">
        <f t="shared" si="61"/>
        <v>3040500</v>
      </c>
      <c r="L685" s="19">
        <f t="shared" si="62"/>
        <v>3040500</v>
      </c>
      <c r="M685" s="22">
        <f t="shared" si="65"/>
        <v>1013500</v>
      </c>
      <c r="N685" s="24">
        <f t="shared" si="63"/>
        <v>2645300</v>
      </c>
      <c r="O685" s="27">
        <f t="shared" si="64"/>
        <v>1459700</v>
      </c>
    </row>
    <row r="686" spans="1:15" s="7" customFormat="1" ht="30">
      <c r="A686" s="28">
        <v>804030</v>
      </c>
      <c r="B686" s="3"/>
      <c r="C686" s="30" t="s">
        <v>707</v>
      </c>
      <c r="D686" s="30"/>
      <c r="E686" s="30"/>
      <c r="F686" s="33">
        <v>0.8</v>
      </c>
      <c r="G686" s="33">
        <v>0.8</v>
      </c>
      <c r="H686" s="33">
        <v>0.3</v>
      </c>
      <c r="I686" s="33">
        <v>0.5</v>
      </c>
      <c r="J686" s="33"/>
      <c r="K686" s="17">
        <f t="shared" si="61"/>
        <v>3105000</v>
      </c>
      <c r="L686" s="19">
        <f t="shared" si="62"/>
        <v>3105000</v>
      </c>
      <c r="M686" s="22">
        <f t="shared" si="65"/>
        <v>1052000</v>
      </c>
      <c r="N686" s="24">
        <f t="shared" si="63"/>
        <v>2725000</v>
      </c>
      <c r="O686" s="27">
        <f t="shared" si="64"/>
        <v>1585000</v>
      </c>
    </row>
    <row r="687" spans="1:15" s="7" customFormat="1" ht="30">
      <c r="A687" s="28">
        <v>804035</v>
      </c>
      <c r="B687" s="3"/>
      <c r="C687" s="30" t="s">
        <v>708</v>
      </c>
      <c r="D687" s="30"/>
      <c r="E687" s="30"/>
      <c r="F687" s="31">
        <v>0.35000000000000003</v>
      </c>
      <c r="G687" s="31">
        <v>0.35000000000000003</v>
      </c>
      <c r="H687" s="31">
        <v>0.14000000000000001</v>
      </c>
      <c r="I687" s="31">
        <v>0.21000000000000002</v>
      </c>
      <c r="J687" s="31"/>
      <c r="K687" s="17">
        <f t="shared" si="61"/>
        <v>1330000</v>
      </c>
      <c r="L687" s="19">
        <f t="shared" si="62"/>
        <v>1330000</v>
      </c>
      <c r="M687" s="22">
        <f t="shared" si="65"/>
        <v>452900.00000000006</v>
      </c>
      <c r="N687" s="24">
        <f t="shared" si="63"/>
        <v>1170400.0000000002</v>
      </c>
      <c r="O687" s="27">
        <f t="shared" si="64"/>
        <v>691600.00000000012</v>
      </c>
    </row>
    <row r="688" spans="1:15" s="7" customFormat="1" ht="30">
      <c r="A688" s="28">
        <v>804040</v>
      </c>
      <c r="B688" s="3"/>
      <c r="C688" s="30" t="s">
        <v>709</v>
      </c>
      <c r="D688" s="30"/>
      <c r="E688" s="30"/>
      <c r="F688" s="31">
        <v>0.35000000000000003</v>
      </c>
      <c r="G688" s="31">
        <v>0.35000000000000003</v>
      </c>
      <c r="H688" s="31">
        <v>0.14000000000000001</v>
      </c>
      <c r="I688" s="31">
        <v>0.21000000000000002</v>
      </c>
      <c r="J688" s="31"/>
      <c r="K688" s="17">
        <f t="shared" si="61"/>
        <v>1330000</v>
      </c>
      <c r="L688" s="19">
        <f t="shared" si="62"/>
        <v>1330000</v>
      </c>
      <c r="M688" s="22">
        <f t="shared" si="65"/>
        <v>452900.00000000006</v>
      </c>
      <c r="N688" s="24">
        <f t="shared" si="63"/>
        <v>1170400.0000000002</v>
      </c>
      <c r="O688" s="27">
        <f t="shared" si="64"/>
        <v>691600.00000000012</v>
      </c>
    </row>
    <row r="689" spans="1:15" s="7" customFormat="1" ht="15.75">
      <c r="A689" s="28">
        <v>804045</v>
      </c>
      <c r="B689" s="3"/>
      <c r="C689" s="30" t="s">
        <v>710</v>
      </c>
      <c r="D689" s="30"/>
      <c r="E689" s="30"/>
      <c r="F689" s="31">
        <v>0.38</v>
      </c>
      <c r="G689" s="31">
        <v>0.38</v>
      </c>
      <c r="H689" s="33">
        <v>9.9999999999999992E-2</v>
      </c>
      <c r="I689" s="31">
        <v>0.28000000000000003</v>
      </c>
      <c r="J689" s="31"/>
      <c r="K689" s="17">
        <f t="shared" si="61"/>
        <v>1613000.0000000002</v>
      </c>
      <c r="L689" s="19">
        <f t="shared" si="62"/>
        <v>1613000.0000000002</v>
      </c>
      <c r="M689" s="22">
        <f t="shared" si="65"/>
        <v>535400</v>
      </c>
      <c r="N689" s="24">
        <f t="shared" si="63"/>
        <v>1400200</v>
      </c>
      <c r="O689" s="27">
        <f t="shared" si="64"/>
        <v>761800</v>
      </c>
    </row>
    <row r="690" spans="1:15" s="7" customFormat="1" ht="30">
      <c r="A690" s="28">
        <v>804050</v>
      </c>
      <c r="B690" s="3"/>
      <c r="C690" s="30" t="s">
        <v>711</v>
      </c>
      <c r="D690" s="30"/>
      <c r="E690" s="30"/>
      <c r="F690" s="31">
        <v>0.12</v>
      </c>
      <c r="G690" s="31">
        <v>0.12</v>
      </c>
      <c r="H690" s="31">
        <v>0.04</v>
      </c>
      <c r="I690" s="31">
        <v>0.08</v>
      </c>
      <c r="J690" s="31"/>
      <c r="K690" s="17">
        <f t="shared" si="61"/>
        <v>482000</v>
      </c>
      <c r="L690" s="19">
        <f t="shared" si="62"/>
        <v>482000</v>
      </c>
      <c r="M690" s="22">
        <f t="shared" si="65"/>
        <v>162000</v>
      </c>
      <c r="N690" s="24">
        <f t="shared" si="63"/>
        <v>421200</v>
      </c>
      <c r="O690" s="27">
        <f t="shared" si="64"/>
        <v>238800</v>
      </c>
    </row>
    <row r="691" spans="1:15" s="7" customFormat="1" ht="30">
      <c r="A691" s="28">
        <v>804060</v>
      </c>
      <c r="B691" s="3"/>
      <c r="C691" s="30" t="s">
        <v>712</v>
      </c>
      <c r="D691" s="30"/>
      <c r="E691" s="30"/>
      <c r="F691" s="31">
        <v>0.54</v>
      </c>
      <c r="G691" s="31">
        <v>0.54</v>
      </c>
      <c r="H691" s="31">
        <v>0.17</v>
      </c>
      <c r="I691" s="31">
        <v>0.37</v>
      </c>
      <c r="J691" s="31"/>
      <c r="K691" s="17">
        <f t="shared" si="61"/>
        <v>2201500</v>
      </c>
      <c r="L691" s="19">
        <f t="shared" si="62"/>
        <v>2201500</v>
      </c>
      <c r="M691" s="22">
        <f t="shared" si="65"/>
        <v>737400</v>
      </c>
      <c r="N691" s="24">
        <f t="shared" si="63"/>
        <v>1920300</v>
      </c>
      <c r="O691" s="27">
        <f t="shared" si="64"/>
        <v>1076700</v>
      </c>
    </row>
    <row r="692" spans="1:15" s="7" customFormat="1" ht="15.75">
      <c r="A692" s="28">
        <v>804065</v>
      </c>
      <c r="B692" s="3"/>
      <c r="C692" s="30" t="s">
        <v>713</v>
      </c>
      <c r="D692" s="30"/>
      <c r="E692" s="30"/>
      <c r="F692" s="31">
        <v>0.55000000000000004</v>
      </c>
      <c r="G692" s="31">
        <v>0.55000000000000004</v>
      </c>
      <c r="H692" s="31">
        <v>0.18000000000000002</v>
      </c>
      <c r="I692" s="31">
        <v>0.37</v>
      </c>
      <c r="J692" s="31"/>
      <c r="K692" s="17">
        <f t="shared" si="61"/>
        <v>2220000</v>
      </c>
      <c r="L692" s="19">
        <f t="shared" si="62"/>
        <v>2220000</v>
      </c>
      <c r="M692" s="22">
        <f t="shared" si="65"/>
        <v>745300</v>
      </c>
      <c r="N692" s="24">
        <f t="shared" si="63"/>
        <v>1938800</v>
      </c>
      <c r="O692" s="27">
        <f t="shared" si="64"/>
        <v>1095200</v>
      </c>
    </row>
    <row r="693" spans="1:15" s="7" customFormat="1" ht="15.75">
      <c r="A693" s="28">
        <v>804070</v>
      </c>
      <c r="B693" s="3"/>
      <c r="C693" s="30" t="s">
        <v>714</v>
      </c>
      <c r="D693" s="30"/>
      <c r="E693" s="30"/>
      <c r="F693" s="31">
        <v>1.02</v>
      </c>
      <c r="G693" s="31">
        <v>1.02</v>
      </c>
      <c r="H693" s="31">
        <v>0.26</v>
      </c>
      <c r="I693" s="31">
        <v>0.76</v>
      </c>
      <c r="J693" s="31"/>
      <c r="K693" s="17">
        <f t="shared" si="61"/>
        <v>4357000</v>
      </c>
      <c r="L693" s="19">
        <f t="shared" si="62"/>
        <v>4357000</v>
      </c>
      <c r="M693" s="22">
        <f t="shared" si="65"/>
        <v>1444200</v>
      </c>
      <c r="N693" s="24">
        <f t="shared" si="63"/>
        <v>3779400</v>
      </c>
      <c r="O693" s="27">
        <f t="shared" si="64"/>
        <v>2046600</v>
      </c>
    </row>
    <row r="694" spans="1:15" s="7" customFormat="1" ht="30">
      <c r="A694" s="28">
        <v>804075</v>
      </c>
      <c r="B694" s="3"/>
      <c r="C694" s="30" t="s">
        <v>715</v>
      </c>
      <c r="D694" s="30"/>
      <c r="E694" s="30"/>
      <c r="F694" s="31">
        <v>1.6800000000000002</v>
      </c>
      <c r="G694" s="31">
        <v>1.6800000000000002</v>
      </c>
      <c r="H694" s="31">
        <v>0.75</v>
      </c>
      <c r="I694" s="31">
        <v>0.93</v>
      </c>
      <c r="J694" s="31"/>
      <c r="K694" s="17">
        <f t="shared" si="61"/>
        <v>6130500</v>
      </c>
      <c r="L694" s="19">
        <f t="shared" si="62"/>
        <v>6130500</v>
      </c>
      <c r="M694" s="22">
        <f t="shared" si="65"/>
        <v>2108400</v>
      </c>
      <c r="N694" s="24">
        <f t="shared" si="63"/>
        <v>5423700</v>
      </c>
      <c r="O694" s="27">
        <f t="shared" si="64"/>
        <v>3303300</v>
      </c>
    </row>
    <row r="695" spans="1:15" s="7" customFormat="1" ht="30">
      <c r="A695" s="28">
        <v>804080</v>
      </c>
      <c r="B695" s="3"/>
      <c r="C695" s="30" t="s">
        <v>716</v>
      </c>
      <c r="D695" s="30"/>
      <c r="E695" s="30"/>
      <c r="F695" s="31">
        <v>4.76</v>
      </c>
      <c r="G695" s="31">
        <v>4.76</v>
      </c>
      <c r="H695" s="31">
        <v>2.44</v>
      </c>
      <c r="I695" s="31">
        <v>2.3199999999999998</v>
      </c>
      <c r="J695" s="31"/>
      <c r="K695" s="17">
        <f t="shared" si="61"/>
        <v>16346000</v>
      </c>
      <c r="L695" s="19">
        <f t="shared" si="62"/>
        <v>16346000</v>
      </c>
      <c r="M695" s="22">
        <f t="shared" si="65"/>
        <v>5709200</v>
      </c>
      <c r="N695" s="24">
        <f t="shared" si="63"/>
        <v>14582800</v>
      </c>
      <c r="O695" s="27">
        <f t="shared" si="64"/>
        <v>9293200</v>
      </c>
    </row>
    <row r="696" spans="1:15" s="7" customFormat="1" ht="15.75">
      <c r="A696" s="28">
        <v>804085</v>
      </c>
      <c r="B696" s="3"/>
      <c r="C696" s="30" t="s">
        <v>717</v>
      </c>
      <c r="D696" s="30"/>
      <c r="E696" s="30"/>
      <c r="F696" s="31">
        <v>3.8099999999999996</v>
      </c>
      <c r="G696" s="31">
        <v>3.8099999999999996</v>
      </c>
      <c r="H696" s="31">
        <v>0.72</v>
      </c>
      <c r="I696" s="31">
        <v>3.09</v>
      </c>
      <c r="J696" s="31"/>
      <c r="K696" s="17">
        <f t="shared" si="61"/>
        <v>17091000</v>
      </c>
      <c r="L696" s="19">
        <f t="shared" si="62"/>
        <v>17091000</v>
      </c>
      <c r="M696" s="22">
        <f t="shared" si="65"/>
        <v>5605500</v>
      </c>
      <c r="N696" s="24">
        <f t="shared" si="63"/>
        <v>14742600</v>
      </c>
      <c r="O696" s="27">
        <f t="shared" si="64"/>
        <v>7697400</v>
      </c>
    </row>
    <row r="697" spans="1:15" s="7" customFormat="1" ht="30">
      <c r="A697" s="28">
        <v>804090</v>
      </c>
      <c r="B697" s="3"/>
      <c r="C697" s="30" t="s">
        <v>718</v>
      </c>
      <c r="D697" s="30"/>
      <c r="E697" s="30"/>
      <c r="F697" s="31">
        <v>0.19</v>
      </c>
      <c r="G697" s="31">
        <v>0.19</v>
      </c>
      <c r="H697" s="31">
        <v>7.0000000000000007E-2</v>
      </c>
      <c r="I697" s="31">
        <v>0.12</v>
      </c>
      <c r="J697" s="31"/>
      <c r="K697" s="17">
        <f t="shared" si="61"/>
        <v>741500</v>
      </c>
      <c r="L697" s="19">
        <f t="shared" si="62"/>
        <v>741500</v>
      </c>
      <c r="M697" s="22">
        <f t="shared" si="65"/>
        <v>250900</v>
      </c>
      <c r="N697" s="24">
        <f t="shared" si="63"/>
        <v>650300</v>
      </c>
      <c r="O697" s="27">
        <f t="shared" si="64"/>
        <v>376700</v>
      </c>
    </row>
    <row r="698" spans="1:15" s="7" customFormat="1" ht="30">
      <c r="A698" s="28">
        <v>804095</v>
      </c>
      <c r="B698" s="3"/>
      <c r="C698" s="30" t="s">
        <v>719</v>
      </c>
      <c r="D698" s="30"/>
      <c r="E698" s="30"/>
      <c r="F698" s="31">
        <v>0.59</v>
      </c>
      <c r="G698" s="31">
        <v>0.59</v>
      </c>
      <c r="H698" s="31">
        <v>0.22</v>
      </c>
      <c r="I698" s="31">
        <v>0.37</v>
      </c>
      <c r="J698" s="31"/>
      <c r="K698" s="17">
        <f t="shared" si="61"/>
        <v>2294000</v>
      </c>
      <c r="L698" s="19">
        <f t="shared" si="62"/>
        <v>2294000</v>
      </c>
      <c r="M698" s="22">
        <f t="shared" si="65"/>
        <v>776900</v>
      </c>
      <c r="N698" s="24">
        <f t="shared" si="63"/>
        <v>2012800</v>
      </c>
      <c r="O698" s="27">
        <f t="shared" si="64"/>
        <v>1169200</v>
      </c>
    </row>
    <row r="699" spans="1:15" s="7" customFormat="1" ht="30">
      <c r="A699" s="28">
        <v>804100</v>
      </c>
      <c r="B699" s="3"/>
      <c r="C699" s="30" t="s">
        <v>720</v>
      </c>
      <c r="D699" s="30"/>
      <c r="E699" s="30"/>
      <c r="F699" s="31">
        <v>0.19</v>
      </c>
      <c r="G699" s="31">
        <v>0.19</v>
      </c>
      <c r="H699" s="31">
        <v>0.09</v>
      </c>
      <c r="I699" s="33">
        <v>9.9999999999999992E-2</v>
      </c>
      <c r="J699" s="33"/>
      <c r="K699" s="17">
        <f t="shared" si="61"/>
        <v>676500</v>
      </c>
      <c r="L699" s="19">
        <f t="shared" si="62"/>
        <v>676500</v>
      </c>
      <c r="M699" s="22">
        <f t="shared" si="65"/>
        <v>234100</v>
      </c>
      <c r="N699" s="24">
        <f t="shared" si="63"/>
        <v>600500</v>
      </c>
      <c r="O699" s="27">
        <f t="shared" si="64"/>
        <v>372500</v>
      </c>
    </row>
    <row r="700" spans="1:15" s="7" customFormat="1" ht="90">
      <c r="A700" s="56">
        <v>804105</v>
      </c>
      <c r="B700" s="57"/>
      <c r="C700" s="58" t="s">
        <v>721</v>
      </c>
      <c r="D700" s="58" t="s">
        <v>722</v>
      </c>
      <c r="E700" s="30"/>
      <c r="F700" s="31">
        <v>0.18</v>
      </c>
      <c r="G700" s="31">
        <v>0.18</v>
      </c>
      <c r="H700" s="33">
        <v>9.9999999999999992E-2</v>
      </c>
      <c r="I700" s="31">
        <v>0.08</v>
      </c>
      <c r="J700" s="63">
        <v>320000</v>
      </c>
      <c r="K700" s="17">
        <v>913000</v>
      </c>
      <c r="L700" s="19">
        <v>913000</v>
      </c>
      <c r="M700" s="22">
        <v>529400</v>
      </c>
      <c r="N700" s="24">
        <v>852200</v>
      </c>
      <c r="O700" s="27">
        <v>669800</v>
      </c>
    </row>
    <row r="701" spans="1:15" s="7" customFormat="1" ht="15.75">
      <c r="A701" s="28">
        <v>804110</v>
      </c>
      <c r="B701" s="3"/>
      <c r="C701" s="30" t="s">
        <v>723</v>
      </c>
      <c r="D701" s="30"/>
      <c r="E701" s="30"/>
      <c r="F701" s="31">
        <v>0.13</v>
      </c>
      <c r="G701" s="31">
        <v>0.13</v>
      </c>
      <c r="H701" s="31">
        <v>0.04</v>
      </c>
      <c r="I701" s="31">
        <v>0.09</v>
      </c>
      <c r="J701" s="31"/>
      <c r="K701" s="17">
        <f t="shared" si="61"/>
        <v>533000</v>
      </c>
      <c r="L701" s="19">
        <f t="shared" si="62"/>
        <v>533000</v>
      </c>
      <c r="M701" s="22">
        <f t="shared" si="65"/>
        <v>178300</v>
      </c>
      <c r="N701" s="24">
        <f t="shared" si="63"/>
        <v>464600</v>
      </c>
      <c r="O701" s="27">
        <f t="shared" si="64"/>
        <v>259400</v>
      </c>
    </row>
    <row r="702" spans="1:15" s="7" customFormat="1" ht="30">
      <c r="A702" s="28">
        <v>804115</v>
      </c>
      <c r="B702" s="3"/>
      <c r="C702" s="30" t="s">
        <v>724</v>
      </c>
      <c r="D702" s="30"/>
      <c r="E702" s="30"/>
      <c r="F702" s="31">
        <v>0.22000000000000003</v>
      </c>
      <c r="G702" s="31">
        <v>0.22000000000000003</v>
      </c>
      <c r="H702" s="31">
        <v>0.08</v>
      </c>
      <c r="I702" s="31">
        <v>0.14000000000000001</v>
      </c>
      <c r="J702" s="31"/>
      <c r="K702" s="17">
        <f t="shared" si="61"/>
        <v>862000.00000000012</v>
      </c>
      <c r="L702" s="19">
        <f t="shared" si="62"/>
        <v>862000.00000000012</v>
      </c>
      <c r="M702" s="22">
        <f t="shared" si="65"/>
        <v>291400</v>
      </c>
      <c r="N702" s="24">
        <f t="shared" si="63"/>
        <v>755600</v>
      </c>
      <c r="O702" s="27">
        <f t="shared" si="64"/>
        <v>436400</v>
      </c>
    </row>
    <row r="703" spans="1:15" s="7" customFormat="1" ht="30">
      <c r="A703" s="28">
        <v>804120</v>
      </c>
      <c r="B703" s="3"/>
      <c r="C703" s="30" t="s">
        <v>725</v>
      </c>
      <c r="D703" s="30"/>
      <c r="E703" s="30"/>
      <c r="F703" s="31">
        <v>0.64</v>
      </c>
      <c r="G703" s="31">
        <v>0.64</v>
      </c>
      <c r="H703" s="31">
        <v>0.18000000000000002</v>
      </c>
      <c r="I703" s="31">
        <v>0.46</v>
      </c>
      <c r="J703" s="31"/>
      <c r="K703" s="17">
        <f t="shared" si="61"/>
        <v>2679000</v>
      </c>
      <c r="L703" s="19">
        <f t="shared" si="62"/>
        <v>2679000</v>
      </c>
      <c r="M703" s="22">
        <f t="shared" si="65"/>
        <v>892000</v>
      </c>
      <c r="N703" s="24">
        <f t="shared" si="63"/>
        <v>2329400</v>
      </c>
      <c r="O703" s="27">
        <f t="shared" si="64"/>
        <v>1280600</v>
      </c>
    </row>
    <row r="704" spans="1:15" s="7" customFormat="1" ht="30">
      <c r="A704" s="28">
        <v>804125</v>
      </c>
      <c r="B704" s="3"/>
      <c r="C704" s="30" t="s">
        <v>726</v>
      </c>
      <c r="D704" s="30"/>
      <c r="E704" s="30"/>
      <c r="F704" s="31">
        <v>8.01</v>
      </c>
      <c r="G704" s="31">
        <v>8.01</v>
      </c>
      <c r="H704" s="31">
        <v>1.0900000000000001</v>
      </c>
      <c r="I704" s="31">
        <v>6.92</v>
      </c>
      <c r="J704" s="31"/>
      <c r="K704" s="17">
        <f t="shared" si="61"/>
        <v>37308500</v>
      </c>
      <c r="L704" s="19">
        <f t="shared" si="62"/>
        <v>37308500</v>
      </c>
      <c r="M704" s="22">
        <f t="shared" si="65"/>
        <v>12140700</v>
      </c>
      <c r="N704" s="24">
        <f t="shared" si="63"/>
        <v>32049300</v>
      </c>
      <c r="O704" s="27">
        <f t="shared" si="64"/>
        <v>16271700</v>
      </c>
    </row>
    <row r="705" spans="1:15" s="7" customFormat="1" ht="15.75">
      <c r="A705" s="28">
        <v>804140</v>
      </c>
      <c r="B705" s="3"/>
      <c r="C705" s="30" t="s">
        <v>727</v>
      </c>
      <c r="D705" s="30"/>
      <c r="E705" s="30"/>
      <c r="F705" s="31">
        <v>1.23</v>
      </c>
      <c r="G705" s="31">
        <v>1.23</v>
      </c>
      <c r="H705" s="31">
        <v>0.31</v>
      </c>
      <c r="I705" s="31">
        <v>0.92</v>
      </c>
      <c r="J705" s="31"/>
      <c r="K705" s="17">
        <f t="shared" si="61"/>
        <v>5265500</v>
      </c>
      <c r="L705" s="19">
        <f t="shared" si="62"/>
        <v>5265500</v>
      </c>
      <c r="M705" s="22">
        <f t="shared" si="65"/>
        <v>1744500</v>
      </c>
      <c r="N705" s="24">
        <f t="shared" si="63"/>
        <v>4566300</v>
      </c>
      <c r="O705" s="27">
        <f t="shared" si="64"/>
        <v>2468700</v>
      </c>
    </row>
    <row r="706" spans="1:15" s="7" customFormat="1" ht="15.75">
      <c r="A706" s="28">
        <v>804145</v>
      </c>
      <c r="B706" s="3"/>
      <c r="C706" s="30" t="s">
        <v>728</v>
      </c>
      <c r="D706" s="30"/>
      <c r="E706" s="30"/>
      <c r="F706" s="31">
        <v>0.31</v>
      </c>
      <c r="G706" s="31">
        <v>0.31</v>
      </c>
      <c r="H706" s="31">
        <v>0.08</v>
      </c>
      <c r="I706" s="31">
        <v>0.23</v>
      </c>
      <c r="J706" s="31"/>
      <c r="K706" s="17">
        <f t="shared" si="61"/>
        <v>1321000</v>
      </c>
      <c r="L706" s="19">
        <f t="shared" si="62"/>
        <v>1321000</v>
      </c>
      <c r="M706" s="22">
        <f t="shared" si="65"/>
        <v>438100</v>
      </c>
      <c r="N706" s="24">
        <f t="shared" si="63"/>
        <v>1146200</v>
      </c>
      <c r="O706" s="27">
        <f t="shared" si="64"/>
        <v>621800</v>
      </c>
    </row>
    <row r="707" spans="1:15" s="7" customFormat="1" ht="15.75">
      <c r="A707" s="28">
        <v>804150</v>
      </c>
      <c r="B707" s="3"/>
      <c r="C707" s="30" t="s">
        <v>729</v>
      </c>
      <c r="D707" s="30"/>
      <c r="E707" s="30"/>
      <c r="F707" s="31">
        <v>0.51</v>
      </c>
      <c r="G707" s="31">
        <v>0.51</v>
      </c>
      <c r="H707" s="31">
        <v>0.13</v>
      </c>
      <c r="I707" s="31">
        <v>0.38</v>
      </c>
      <c r="J707" s="31"/>
      <c r="K707" s="17">
        <f t="shared" si="61"/>
        <v>2178500</v>
      </c>
      <c r="L707" s="19">
        <f t="shared" si="62"/>
        <v>2178500</v>
      </c>
      <c r="M707" s="22">
        <f t="shared" si="65"/>
        <v>722100</v>
      </c>
      <c r="N707" s="24">
        <f t="shared" si="63"/>
        <v>1889700</v>
      </c>
      <c r="O707" s="27">
        <f t="shared" si="64"/>
        <v>1023300</v>
      </c>
    </row>
    <row r="708" spans="1:15" s="7" customFormat="1" ht="15.75">
      <c r="A708" s="28">
        <v>804155</v>
      </c>
      <c r="B708" s="3"/>
      <c r="C708" s="30" t="s">
        <v>730</v>
      </c>
      <c r="D708" s="30"/>
      <c r="E708" s="30"/>
      <c r="F708" s="31">
        <v>0.39</v>
      </c>
      <c r="G708" s="31">
        <v>0.39</v>
      </c>
      <c r="H708" s="33">
        <v>9.9999999999999992E-2</v>
      </c>
      <c r="I708" s="31">
        <v>0.29000000000000004</v>
      </c>
      <c r="J708" s="31"/>
      <c r="K708" s="17">
        <f t="shared" ref="K708:K771" si="66">AzadFani*I708+AzadProf*H708</f>
        <v>1664000.0000000002</v>
      </c>
      <c r="L708" s="19">
        <f t="shared" ref="L708:L771" si="67">ArteshFani*I708+ArteshProf*H708</f>
        <v>1664000.0000000002</v>
      </c>
      <c r="M708" s="22">
        <f t="shared" si="65"/>
        <v>551700</v>
      </c>
      <c r="N708" s="24">
        <f t="shared" ref="N708:N771" si="68">KheyriyehFani*I708+KheyriyehProf*H708</f>
        <v>1443600.0000000002</v>
      </c>
      <c r="O708" s="27">
        <f t="shared" ref="O708:O771" si="69">OmoomiFani*I708+OmoomiProf*H708</f>
        <v>782400.00000000012</v>
      </c>
    </row>
    <row r="709" spans="1:15" s="7" customFormat="1" ht="15.75">
      <c r="A709" s="28">
        <v>804160</v>
      </c>
      <c r="B709" s="3"/>
      <c r="C709" s="30" t="s">
        <v>731</v>
      </c>
      <c r="D709" s="30"/>
      <c r="E709" s="30"/>
      <c r="F709" s="31">
        <v>0.51</v>
      </c>
      <c r="G709" s="31">
        <v>0.51</v>
      </c>
      <c r="H709" s="31">
        <v>0.13</v>
      </c>
      <c r="I709" s="31">
        <v>0.38</v>
      </c>
      <c r="J709" s="31"/>
      <c r="K709" s="17">
        <f t="shared" si="66"/>
        <v>2178500</v>
      </c>
      <c r="L709" s="19">
        <f t="shared" si="67"/>
        <v>2178500</v>
      </c>
      <c r="M709" s="22">
        <f t="shared" si="65"/>
        <v>722100</v>
      </c>
      <c r="N709" s="24">
        <f t="shared" si="68"/>
        <v>1889700</v>
      </c>
      <c r="O709" s="27">
        <f t="shared" si="69"/>
        <v>1023300</v>
      </c>
    </row>
    <row r="710" spans="1:15" s="7" customFormat="1" ht="30">
      <c r="A710" s="28">
        <v>804165</v>
      </c>
      <c r="B710" s="8"/>
      <c r="C710" s="30" t="s">
        <v>732</v>
      </c>
      <c r="D710" s="30"/>
      <c r="E710" s="30"/>
      <c r="F710" s="33">
        <v>5.0999999999999996</v>
      </c>
      <c r="G710" s="33">
        <v>5.0999999999999996</v>
      </c>
      <c r="H710" s="31">
        <v>1.26</v>
      </c>
      <c r="I710" s="31">
        <v>3.84</v>
      </c>
      <c r="J710" s="31"/>
      <c r="K710" s="17">
        <f t="shared" si="66"/>
        <v>21915000</v>
      </c>
      <c r="L710" s="19">
        <f t="shared" si="67"/>
        <v>21915000</v>
      </c>
      <c r="M710" s="22">
        <f t="shared" si="65"/>
        <v>7254600</v>
      </c>
      <c r="N710" s="24">
        <f t="shared" si="68"/>
        <v>18996600</v>
      </c>
      <c r="O710" s="27">
        <f t="shared" si="69"/>
        <v>10241400</v>
      </c>
    </row>
    <row r="711" spans="1:15" s="7" customFormat="1" ht="15.75">
      <c r="A711" s="28">
        <v>804170</v>
      </c>
      <c r="B711" s="3"/>
      <c r="C711" s="30" t="s">
        <v>733</v>
      </c>
      <c r="D711" s="30"/>
      <c r="E711" s="30"/>
      <c r="F711" s="31">
        <v>2.0300000000000002</v>
      </c>
      <c r="G711" s="31">
        <v>2.0300000000000002</v>
      </c>
      <c r="H711" s="31">
        <v>0.51</v>
      </c>
      <c r="I711" s="31">
        <v>1.52</v>
      </c>
      <c r="J711" s="31"/>
      <c r="K711" s="17">
        <f t="shared" si="66"/>
        <v>8695500</v>
      </c>
      <c r="L711" s="19">
        <f t="shared" si="67"/>
        <v>8695500</v>
      </c>
      <c r="M711" s="22">
        <f t="shared" si="65"/>
        <v>2880500</v>
      </c>
      <c r="N711" s="24">
        <f t="shared" si="68"/>
        <v>7540300</v>
      </c>
      <c r="O711" s="27">
        <f t="shared" si="69"/>
        <v>4074700</v>
      </c>
    </row>
    <row r="712" spans="1:15" s="7" customFormat="1" ht="15.75">
      <c r="A712" s="28">
        <v>804175</v>
      </c>
      <c r="B712" s="3"/>
      <c r="C712" s="30" t="s">
        <v>734</v>
      </c>
      <c r="D712" s="30"/>
      <c r="E712" s="30"/>
      <c r="F712" s="31">
        <v>1.1600000000000001</v>
      </c>
      <c r="G712" s="31">
        <v>1.1600000000000001</v>
      </c>
      <c r="H712" s="31">
        <v>0.29000000000000004</v>
      </c>
      <c r="I712" s="31">
        <v>0.87</v>
      </c>
      <c r="J712" s="31"/>
      <c r="K712" s="17">
        <f t="shared" si="66"/>
        <v>4973500</v>
      </c>
      <c r="L712" s="19">
        <f t="shared" si="67"/>
        <v>4973500</v>
      </c>
      <c r="M712" s="22">
        <f t="shared" si="65"/>
        <v>1647200</v>
      </c>
      <c r="N712" s="24">
        <f t="shared" si="68"/>
        <v>4312300</v>
      </c>
      <c r="O712" s="27">
        <f t="shared" si="69"/>
        <v>2328700</v>
      </c>
    </row>
    <row r="713" spans="1:15" s="7" customFormat="1" ht="30">
      <c r="A713" s="28">
        <v>804180</v>
      </c>
      <c r="B713" s="8"/>
      <c r="C713" s="30" t="s">
        <v>735</v>
      </c>
      <c r="D713" s="30"/>
      <c r="E713" s="30"/>
      <c r="F713" s="31">
        <v>0.32</v>
      </c>
      <c r="G713" s="31">
        <v>0.32</v>
      </c>
      <c r="H713" s="31">
        <v>0.08</v>
      </c>
      <c r="I713" s="31">
        <v>0.24</v>
      </c>
      <c r="J713" s="31"/>
      <c r="K713" s="17">
        <f t="shared" si="66"/>
        <v>1372000</v>
      </c>
      <c r="L713" s="19">
        <f t="shared" si="67"/>
        <v>1372000</v>
      </c>
      <c r="M713" s="22">
        <f t="shared" ref="M713:M743" si="70">DolatiFani*I713+DolatiProf*H713</f>
        <v>454400</v>
      </c>
      <c r="N713" s="24">
        <f t="shared" si="68"/>
        <v>1189600</v>
      </c>
      <c r="O713" s="27">
        <f t="shared" si="69"/>
        <v>642400</v>
      </c>
    </row>
    <row r="714" spans="1:15" s="7" customFormat="1" ht="30">
      <c r="A714" s="28">
        <v>804181</v>
      </c>
      <c r="B714" s="3"/>
      <c r="C714" s="30" t="s">
        <v>736</v>
      </c>
      <c r="D714" s="30"/>
      <c r="E714" s="30"/>
      <c r="F714" s="31">
        <v>0.85</v>
      </c>
      <c r="G714" s="31">
        <v>0.85</v>
      </c>
      <c r="H714" s="31">
        <v>0.21</v>
      </c>
      <c r="I714" s="31">
        <v>0.64</v>
      </c>
      <c r="J714" s="31"/>
      <c r="K714" s="17">
        <f t="shared" si="66"/>
        <v>3652500</v>
      </c>
      <c r="L714" s="19">
        <f t="shared" si="67"/>
        <v>3652500</v>
      </c>
      <c r="M714" s="22">
        <f t="shared" si="70"/>
        <v>1209100</v>
      </c>
      <c r="N714" s="24">
        <f t="shared" si="68"/>
        <v>3166100</v>
      </c>
      <c r="O714" s="27">
        <f t="shared" si="69"/>
        <v>1706900</v>
      </c>
    </row>
    <row r="715" spans="1:15" s="7" customFormat="1" ht="30">
      <c r="A715" s="28">
        <v>804182</v>
      </c>
      <c r="B715" s="3"/>
      <c r="C715" s="30" t="s">
        <v>737</v>
      </c>
      <c r="D715" s="30"/>
      <c r="E715" s="30"/>
      <c r="F715" s="31">
        <v>2.38</v>
      </c>
      <c r="G715" s="31">
        <v>2.38</v>
      </c>
      <c r="H715" s="33">
        <v>0.7</v>
      </c>
      <c r="I715" s="31">
        <v>1.68</v>
      </c>
      <c r="J715" s="31"/>
      <c r="K715" s="17">
        <f t="shared" si="66"/>
        <v>9863000</v>
      </c>
      <c r="L715" s="19">
        <f t="shared" si="67"/>
        <v>9863000</v>
      </c>
      <c r="M715" s="22">
        <f t="shared" si="70"/>
        <v>3291400</v>
      </c>
      <c r="N715" s="24">
        <f t="shared" si="68"/>
        <v>8586200</v>
      </c>
      <c r="O715" s="27">
        <f t="shared" si="69"/>
        <v>4755800</v>
      </c>
    </row>
    <row r="716" spans="1:15" s="7" customFormat="1" ht="30">
      <c r="A716" s="28">
        <v>804183</v>
      </c>
      <c r="B716" s="3"/>
      <c r="C716" s="30" t="s">
        <v>738</v>
      </c>
      <c r="D716" s="30"/>
      <c r="E716" s="30"/>
      <c r="F716" s="31">
        <v>0.62</v>
      </c>
      <c r="G716" s="31">
        <v>0.62</v>
      </c>
      <c r="H716" s="31">
        <v>0.18000000000000002</v>
      </c>
      <c r="I716" s="31">
        <v>0.44</v>
      </c>
      <c r="J716" s="31"/>
      <c r="K716" s="17">
        <f t="shared" si="66"/>
        <v>2577000</v>
      </c>
      <c r="L716" s="19">
        <f t="shared" si="67"/>
        <v>2577000</v>
      </c>
      <c r="M716" s="22">
        <f t="shared" si="70"/>
        <v>859400</v>
      </c>
      <c r="N716" s="24">
        <f t="shared" si="68"/>
        <v>2242600</v>
      </c>
      <c r="O716" s="27">
        <f t="shared" si="69"/>
        <v>1239400</v>
      </c>
    </row>
    <row r="717" spans="1:15" s="7" customFormat="1" ht="30">
      <c r="A717" s="28">
        <v>804184</v>
      </c>
      <c r="B717" s="3"/>
      <c r="C717" s="30" t="s">
        <v>739</v>
      </c>
      <c r="D717" s="30"/>
      <c r="E717" s="30"/>
      <c r="F717" s="31">
        <v>0.39</v>
      </c>
      <c r="G717" s="31">
        <v>0.39</v>
      </c>
      <c r="H717" s="31">
        <v>0.11</v>
      </c>
      <c r="I717" s="31">
        <v>0.28000000000000003</v>
      </c>
      <c r="J717" s="31"/>
      <c r="K717" s="17">
        <f t="shared" si="66"/>
        <v>1631500.0000000002</v>
      </c>
      <c r="L717" s="19">
        <f t="shared" si="67"/>
        <v>1631500.0000000002</v>
      </c>
      <c r="M717" s="22">
        <f t="shared" si="70"/>
        <v>543300</v>
      </c>
      <c r="N717" s="24">
        <f t="shared" si="68"/>
        <v>1418700</v>
      </c>
      <c r="O717" s="27">
        <f t="shared" si="69"/>
        <v>780300</v>
      </c>
    </row>
    <row r="718" spans="1:15" s="7" customFormat="1" ht="30">
      <c r="A718" s="28">
        <v>804185</v>
      </c>
      <c r="B718" s="3"/>
      <c r="C718" s="30" t="s">
        <v>740</v>
      </c>
      <c r="D718" s="30"/>
      <c r="E718" s="30"/>
      <c r="F718" s="31">
        <v>0.54</v>
      </c>
      <c r="G718" s="31">
        <v>0.54</v>
      </c>
      <c r="H718" s="31">
        <v>0.14000000000000001</v>
      </c>
      <c r="I718" s="33">
        <v>0.4</v>
      </c>
      <c r="J718" s="33"/>
      <c r="K718" s="17">
        <f t="shared" si="66"/>
        <v>2299000</v>
      </c>
      <c r="L718" s="19">
        <f t="shared" si="67"/>
        <v>2299000</v>
      </c>
      <c r="M718" s="22">
        <f t="shared" si="70"/>
        <v>762600</v>
      </c>
      <c r="N718" s="24">
        <f t="shared" si="68"/>
        <v>1995000</v>
      </c>
      <c r="O718" s="27">
        <f t="shared" si="69"/>
        <v>1083000</v>
      </c>
    </row>
    <row r="719" spans="1:15" s="7" customFormat="1" ht="30">
      <c r="A719" s="28">
        <v>804186</v>
      </c>
      <c r="B719" s="3"/>
      <c r="C719" s="30" t="s">
        <v>741</v>
      </c>
      <c r="D719" s="30"/>
      <c r="E719" s="30"/>
      <c r="F719" s="31">
        <v>0.54</v>
      </c>
      <c r="G719" s="31">
        <v>0.54</v>
      </c>
      <c r="H719" s="31">
        <v>0.14000000000000001</v>
      </c>
      <c r="I719" s="33">
        <v>0.4</v>
      </c>
      <c r="J719" s="33"/>
      <c r="K719" s="17">
        <f t="shared" si="66"/>
        <v>2299000</v>
      </c>
      <c r="L719" s="19">
        <f t="shared" si="67"/>
        <v>2299000</v>
      </c>
      <c r="M719" s="22">
        <f t="shared" si="70"/>
        <v>762600</v>
      </c>
      <c r="N719" s="24">
        <f t="shared" si="68"/>
        <v>1995000</v>
      </c>
      <c r="O719" s="27">
        <f t="shared" si="69"/>
        <v>1083000</v>
      </c>
    </row>
    <row r="720" spans="1:15" s="7" customFormat="1" ht="30">
      <c r="A720" s="28">
        <v>804187</v>
      </c>
      <c r="B720" s="3"/>
      <c r="C720" s="30" t="s">
        <v>742</v>
      </c>
      <c r="D720" s="30"/>
      <c r="E720" s="30"/>
      <c r="F720" s="31">
        <v>0.77</v>
      </c>
      <c r="G720" s="31">
        <v>0.77</v>
      </c>
      <c r="H720" s="31">
        <v>0.21</v>
      </c>
      <c r="I720" s="31">
        <v>0.56000000000000005</v>
      </c>
      <c r="J720" s="31"/>
      <c r="K720" s="17">
        <f t="shared" si="66"/>
        <v>3244500.0000000005</v>
      </c>
      <c r="L720" s="19">
        <f t="shared" si="67"/>
        <v>3244500.0000000005</v>
      </c>
      <c r="M720" s="22">
        <f t="shared" si="70"/>
        <v>1078700</v>
      </c>
      <c r="N720" s="24">
        <f t="shared" si="68"/>
        <v>2818900</v>
      </c>
      <c r="O720" s="27">
        <f t="shared" si="69"/>
        <v>1542100</v>
      </c>
    </row>
    <row r="721" spans="1:15" s="7" customFormat="1" ht="30">
      <c r="A721" s="28">
        <v>804188</v>
      </c>
      <c r="B721" s="3"/>
      <c r="C721" s="30" t="s">
        <v>743</v>
      </c>
      <c r="D721" s="30"/>
      <c r="E721" s="30"/>
      <c r="F721" s="31">
        <v>0.54</v>
      </c>
      <c r="G721" s="31">
        <v>0.54</v>
      </c>
      <c r="H721" s="31">
        <v>0.14000000000000001</v>
      </c>
      <c r="I721" s="33">
        <v>0.4</v>
      </c>
      <c r="J721" s="33"/>
      <c r="K721" s="17">
        <f t="shared" si="66"/>
        <v>2299000</v>
      </c>
      <c r="L721" s="19">
        <f t="shared" si="67"/>
        <v>2299000</v>
      </c>
      <c r="M721" s="22">
        <f t="shared" si="70"/>
        <v>762600</v>
      </c>
      <c r="N721" s="24">
        <f t="shared" si="68"/>
        <v>1995000</v>
      </c>
      <c r="O721" s="27">
        <f t="shared" si="69"/>
        <v>1083000</v>
      </c>
    </row>
    <row r="722" spans="1:15" s="7" customFormat="1" ht="30">
      <c r="A722" s="28">
        <v>804189</v>
      </c>
      <c r="B722" s="3"/>
      <c r="C722" s="30" t="s">
        <v>744</v>
      </c>
      <c r="D722" s="30"/>
      <c r="E722" s="30"/>
      <c r="F722" s="31">
        <v>1.77</v>
      </c>
      <c r="G722" s="31">
        <v>1.77</v>
      </c>
      <c r="H722" s="31">
        <v>0.49</v>
      </c>
      <c r="I722" s="31">
        <v>1.28</v>
      </c>
      <c r="J722" s="31"/>
      <c r="K722" s="17">
        <f t="shared" si="66"/>
        <v>7434500</v>
      </c>
      <c r="L722" s="19">
        <f t="shared" si="67"/>
        <v>7434500</v>
      </c>
      <c r="M722" s="22">
        <f t="shared" si="70"/>
        <v>2473500</v>
      </c>
      <c r="N722" s="24">
        <f t="shared" si="68"/>
        <v>6461700</v>
      </c>
      <c r="O722" s="27">
        <f t="shared" si="69"/>
        <v>3543300</v>
      </c>
    </row>
    <row r="723" spans="1:15" s="7" customFormat="1" ht="30">
      <c r="A723" s="28">
        <v>804190</v>
      </c>
      <c r="B723" s="3"/>
      <c r="C723" s="30" t="s">
        <v>745</v>
      </c>
      <c r="D723" s="30"/>
      <c r="E723" s="30"/>
      <c r="F723" s="31">
        <v>1.23</v>
      </c>
      <c r="G723" s="31">
        <v>1.23</v>
      </c>
      <c r="H723" s="31">
        <v>0.35</v>
      </c>
      <c r="I723" s="31">
        <v>0.88</v>
      </c>
      <c r="J723" s="31"/>
      <c r="K723" s="17">
        <f t="shared" si="66"/>
        <v>5135500</v>
      </c>
      <c r="L723" s="19">
        <f t="shared" si="67"/>
        <v>5135500</v>
      </c>
      <c r="M723" s="22">
        <f t="shared" si="70"/>
        <v>1710900</v>
      </c>
      <c r="N723" s="24">
        <f t="shared" si="68"/>
        <v>4466700</v>
      </c>
      <c r="O723" s="27">
        <f t="shared" si="69"/>
        <v>2460300</v>
      </c>
    </row>
    <row r="724" spans="1:15" s="7" customFormat="1" ht="45">
      <c r="A724" s="28">
        <v>804191</v>
      </c>
      <c r="B724" s="3"/>
      <c r="C724" s="30" t="s">
        <v>746</v>
      </c>
      <c r="D724" s="30"/>
      <c r="E724" s="30"/>
      <c r="F724" s="31">
        <v>1.77</v>
      </c>
      <c r="G724" s="31">
        <v>1.77</v>
      </c>
      <c r="H724" s="31">
        <v>0.49</v>
      </c>
      <c r="I724" s="31">
        <v>1.28</v>
      </c>
      <c r="J724" s="31"/>
      <c r="K724" s="17">
        <f t="shared" si="66"/>
        <v>7434500</v>
      </c>
      <c r="L724" s="19">
        <f t="shared" si="67"/>
        <v>7434500</v>
      </c>
      <c r="M724" s="22">
        <f t="shared" si="70"/>
        <v>2473500</v>
      </c>
      <c r="N724" s="24">
        <f t="shared" si="68"/>
        <v>6461700</v>
      </c>
      <c r="O724" s="27">
        <f t="shared" si="69"/>
        <v>3543300</v>
      </c>
    </row>
    <row r="725" spans="1:15" s="7" customFormat="1" ht="45">
      <c r="A725" s="28">
        <v>804192</v>
      </c>
      <c r="B725" s="3"/>
      <c r="C725" s="30" t="s">
        <v>747</v>
      </c>
      <c r="D725" s="30"/>
      <c r="E725" s="30"/>
      <c r="F725" s="31">
        <v>1.77</v>
      </c>
      <c r="G725" s="31">
        <v>1.77</v>
      </c>
      <c r="H725" s="31">
        <v>0.49</v>
      </c>
      <c r="I725" s="31">
        <v>1.28</v>
      </c>
      <c r="J725" s="31"/>
      <c r="K725" s="17">
        <f t="shared" si="66"/>
        <v>7434500</v>
      </c>
      <c r="L725" s="19">
        <f t="shared" si="67"/>
        <v>7434500</v>
      </c>
      <c r="M725" s="22">
        <f t="shared" si="70"/>
        <v>2473500</v>
      </c>
      <c r="N725" s="24">
        <f t="shared" si="68"/>
        <v>6461700</v>
      </c>
      <c r="O725" s="27">
        <f t="shared" si="69"/>
        <v>3543300</v>
      </c>
    </row>
    <row r="726" spans="1:15" s="7" customFormat="1" ht="30">
      <c r="A726" s="28">
        <v>804193</v>
      </c>
      <c r="B726" s="3"/>
      <c r="C726" s="30" t="s">
        <v>748</v>
      </c>
      <c r="D726" s="30"/>
      <c r="E726" s="30"/>
      <c r="F726" s="31">
        <v>0.92</v>
      </c>
      <c r="G726" s="31">
        <v>0.92</v>
      </c>
      <c r="H726" s="31">
        <v>0.28000000000000003</v>
      </c>
      <c r="I726" s="31">
        <v>0.64</v>
      </c>
      <c r="J726" s="31"/>
      <c r="K726" s="17">
        <f t="shared" si="66"/>
        <v>3782000</v>
      </c>
      <c r="L726" s="19">
        <f t="shared" si="67"/>
        <v>3782000</v>
      </c>
      <c r="M726" s="22">
        <f t="shared" si="70"/>
        <v>1264400</v>
      </c>
      <c r="N726" s="24">
        <f t="shared" si="68"/>
        <v>3295600</v>
      </c>
      <c r="O726" s="27">
        <f t="shared" si="69"/>
        <v>1836400</v>
      </c>
    </row>
    <row r="727" spans="1:15" s="7" customFormat="1" ht="30">
      <c r="A727" s="28">
        <v>804194</v>
      </c>
      <c r="B727" s="3"/>
      <c r="C727" s="30" t="s">
        <v>749</v>
      </c>
      <c r="D727" s="30"/>
      <c r="E727" s="30"/>
      <c r="F727" s="31">
        <v>0.27</v>
      </c>
      <c r="G727" s="31">
        <v>0.27</v>
      </c>
      <c r="H727" s="31">
        <v>7.0000000000000007E-2</v>
      </c>
      <c r="I727" s="33">
        <v>0.2</v>
      </c>
      <c r="J727" s="33"/>
      <c r="K727" s="17">
        <f t="shared" si="66"/>
        <v>1149500</v>
      </c>
      <c r="L727" s="19">
        <f t="shared" si="67"/>
        <v>1149500</v>
      </c>
      <c r="M727" s="22">
        <f t="shared" si="70"/>
        <v>381300</v>
      </c>
      <c r="N727" s="24">
        <f t="shared" si="68"/>
        <v>997500</v>
      </c>
      <c r="O727" s="27">
        <f t="shared" si="69"/>
        <v>541500</v>
      </c>
    </row>
    <row r="728" spans="1:15" s="7" customFormat="1" ht="30">
      <c r="A728" s="28">
        <v>804195</v>
      </c>
      <c r="B728" s="3"/>
      <c r="C728" s="30" t="s">
        <v>750</v>
      </c>
      <c r="D728" s="30"/>
      <c r="E728" s="30"/>
      <c r="F728" s="33">
        <v>9.9999999999999992E-2</v>
      </c>
      <c r="G728" s="33">
        <v>9.9999999999999992E-2</v>
      </c>
      <c r="H728" s="31">
        <v>0.03</v>
      </c>
      <c r="I728" s="31">
        <v>6.9999999999999993E-2</v>
      </c>
      <c r="J728" s="31"/>
      <c r="K728" s="17">
        <f t="shared" si="66"/>
        <v>412499.99999999994</v>
      </c>
      <c r="L728" s="19">
        <f t="shared" si="67"/>
        <v>412499.99999999994</v>
      </c>
      <c r="M728" s="22">
        <f t="shared" si="70"/>
        <v>137800</v>
      </c>
      <c r="N728" s="24">
        <f t="shared" si="68"/>
        <v>359299.99999999994</v>
      </c>
      <c r="O728" s="27">
        <f t="shared" si="69"/>
        <v>199699.99999999997</v>
      </c>
    </row>
    <row r="729" spans="1:15" s="7" customFormat="1" ht="15.75">
      <c r="A729" s="28">
        <v>804196</v>
      </c>
      <c r="B729" s="3"/>
      <c r="C729" s="30" t="s">
        <v>751</v>
      </c>
      <c r="D729" s="30"/>
      <c r="E729" s="30"/>
      <c r="F729" s="31">
        <v>0.62</v>
      </c>
      <c r="G729" s="31">
        <v>0.62</v>
      </c>
      <c r="H729" s="31">
        <v>0.14000000000000001</v>
      </c>
      <c r="I729" s="31">
        <v>0.48</v>
      </c>
      <c r="J729" s="31"/>
      <c r="K729" s="17">
        <f t="shared" si="66"/>
        <v>2707000</v>
      </c>
      <c r="L729" s="19">
        <f t="shared" si="67"/>
        <v>2707000</v>
      </c>
      <c r="M729" s="22">
        <f t="shared" si="70"/>
        <v>893000</v>
      </c>
      <c r="N729" s="24">
        <f t="shared" si="68"/>
        <v>2342200</v>
      </c>
      <c r="O729" s="27">
        <f t="shared" si="69"/>
        <v>1247800</v>
      </c>
    </row>
    <row r="730" spans="1:15" s="7" customFormat="1" ht="15.75">
      <c r="A730" s="28">
        <v>804197</v>
      </c>
      <c r="B730" s="3"/>
      <c r="C730" s="30" t="s">
        <v>752</v>
      </c>
      <c r="D730" s="30"/>
      <c r="E730" s="30"/>
      <c r="F730" s="31">
        <v>0.85</v>
      </c>
      <c r="G730" s="31">
        <v>0.85</v>
      </c>
      <c r="H730" s="31">
        <v>0.21</v>
      </c>
      <c r="I730" s="31">
        <v>0.64</v>
      </c>
      <c r="J730" s="31"/>
      <c r="K730" s="17">
        <f t="shared" si="66"/>
        <v>3652500</v>
      </c>
      <c r="L730" s="19">
        <f t="shared" si="67"/>
        <v>3652500</v>
      </c>
      <c r="M730" s="22">
        <f t="shared" si="70"/>
        <v>1209100</v>
      </c>
      <c r="N730" s="24">
        <f t="shared" si="68"/>
        <v>3166100</v>
      </c>
      <c r="O730" s="27">
        <f t="shared" si="69"/>
        <v>1706900</v>
      </c>
    </row>
    <row r="731" spans="1:15" s="7" customFormat="1" ht="15.75">
      <c r="A731" s="28">
        <v>804198</v>
      </c>
      <c r="B731" s="3"/>
      <c r="C731" s="30" t="s">
        <v>753</v>
      </c>
      <c r="D731" s="30"/>
      <c r="E731" s="30"/>
      <c r="F731" s="31">
        <v>0.77</v>
      </c>
      <c r="G731" s="31">
        <v>0.77</v>
      </c>
      <c r="H731" s="31">
        <v>0.21</v>
      </c>
      <c r="I731" s="31">
        <v>0.56000000000000005</v>
      </c>
      <c r="J731" s="31"/>
      <c r="K731" s="17">
        <f t="shared" si="66"/>
        <v>3244500.0000000005</v>
      </c>
      <c r="L731" s="19">
        <f t="shared" si="67"/>
        <v>3244500.0000000005</v>
      </c>
      <c r="M731" s="22">
        <f t="shared" si="70"/>
        <v>1078700</v>
      </c>
      <c r="N731" s="24">
        <f t="shared" si="68"/>
        <v>2818900</v>
      </c>
      <c r="O731" s="27">
        <f t="shared" si="69"/>
        <v>1542100</v>
      </c>
    </row>
    <row r="732" spans="1:15" s="7" customFormat="1" ht="30">
      <c r="A732" s="28">
        <v>804201</v>
      </c>
      <c r="B732" s="3"/>
      <c r="C732" s="30" t="s">
        <v>754</v>
      </c>
      <c r="D732" s="30"/>
      <c r="E732" s="30"/>
      <c r="F732" s="33">
        <v>10.5</v>
      </c>
      <c r="G732" s="33">
        <v>10.5</v>
      </c>
      <c r="H732" s="33">
        <v>2.1</v>
      </c>
      <c r="I732" s="33">
        <v>8.4</v>
      </c>
      <c r="J732" s="33"/>
      <c r="K732" s="17">
        <f t="shared" si="66"/>
        <v>46725000</v>
      </c>
      <c r="L732" s="19">
        <f t="shared" si="67"/>
        <v>46725000</v>
      </c>
      <c r="M732" s="22">
        <f t="shared" si="70"/>
        <v>15351000</v>
      </c>
      <c r="N732" s="24">
        <f t="shared" si="68"/>
        <v>40341000</v>
      </c>
      <c r="O732" s="27">
        <f t="shared" si="69"/>
        <v>21189000</v>
      </c>
    </row>
    <row r="733" spans="1:15" s="7" customFormat="1" ht="30">
      <c r="A733" s="28">
        <v>804202</v>
      </c>
      <c r="B733" s="3"/>
      <c r="C733" s="30" t="s">
        <v>755</v>
      </c>
      <c r="D733" s="30"/>
      <c r="E733" s="30"/>
      <c r="F733" s="33">
        <v>10.5</v>
      </c>
      <c r="G733" s="33">
        <v>10.5</v>
      </c>
      <c r="H733" s="33">
        <v>2.1</v>
      </c>
      <c r="I733" s="33">
        <v>8.4</v>
      </c>
      <c r="J733" s="33"/>
      <c r="K733" s="17">
        <f t="shared" si="66"/>
        <v>46725000</v>
      </c>
      <c r="L733" s="19">
        <f t="shared" si="67"/>
        <v>46725000</v>
      </c>
      <c r="M733" s="22">
        <f t="shared" si="70"/>
        <v>15351000</v>
      </c>
      <c r="N733" s="24">
        <f t="shared" si="68"/>
        <v>40341000</v>
      </c>
      <c r="O733" s="27">
        <f t="shared" si="69"/>
        <v>21189000</v>
      </c>
    </row>
    <row r="734" spans="1:15" s="7" customFormat="1" ht="30">
      <c r="A734" s="28">
        <v>804203</v>
      </c>
      <c r="B734" s="3"/>
      <c r="C734" s="30" t="s">
        <v>756</v>
      </c>
      <c r="D734" s="30"/>
      <c r="E734" s="30"/>
      <c r="F734" s="33">
        <v>10.5</v>
      </c>
      <c r="G734" s="33">
        <v>10.5</v>
      </c>
      <c r="H734" s="33">
        <v>2.1</v>
      </c>
      <c r="I734" s="33">
        <v>8.4</v>
      </c>
      <c r="J734" s="33"/>
      <c r="K734" s="17">
        <f t="shared" si="66"/>
        <v>46725000</v>
      </c>
      <c r="L734" s="19">
        <f t="shared" si="67"/>
        <v>46725000</v>
      </c>
      <c r="M734" s="22">
        <f t="shared" si="70"/>
        <v>15351000</v>
      </c>
      <c r="N734" s="24">
        <f t="shared" si="68"/>
        <v>40341000</v>
      </c>
      <c r="O734" s="27">
        <f t="shared" si="69"/>
        <v>21189000</v>
      </c>
    </row>
    <row r="735" spans="1:15" s="7" customFormat="1" ht="30">
      <c r="A735" s="28">
        <v>804204</v>
      </c>
      <c r="B735" s="3"/>
      <c r="C735" s="30" t="s">
        <v>757</v>
      </c>
      <c r="D735" s="30"/>
      <c r="E735" s="30"/>
      <c r="F735" s="33">
        <v>10.5</v>
      </c>
      <c r="G735" s="33">
        <v>10.5</v>
      </c>
      <c r="H735" s="33">
        <v>2.1</v>
      </c>
      <c r="I735" s="33">
        <v>8.4</v>
      </c>
      <c r="J735" s="33"/>
      <c r="K735" s="17">
        <f t="shared" si="66"/>
        <v>46725000</v>
      </c>
      <c r="L735" s="19">
        <f t="shared" si="67"/>
        <v>46725000</v>
      </c>
      <c r="M735" s="22">
        <f t="shared" si="70"/>
        <v>15351000</v>
      </c>
      <c r="N735" s="24">
        <f t="shared" si="68"/>
        <v>40341000</v>
      </c>
      <c r="O735" s="27">
        <f t="shared" si="69"/>
        <v>21189000</v>
      </c>
    </row>
    <row r="736" spans="1:15" s="7" customFormat="1" ht="30">
      <c r="A736" s="28">
        <v>804206</v>
      </c>
      <c r="B736" s="3"/>
      <c r="C736" s="30" t="s">
        <v>758</v>
      </c>
      <c r="D736" s="30"/>
      <c r="E736" s="30"/>
      <c r="F736" s="33">
        <v>10.5</v>
      </c>
      <c r="G736" s="33">
        <v>10.5</v>
      </c>
      <c r="H736" s="33">
        <v>2.1</v>
      </c>
      <c r="I736" s="33">
        <v>8.4</v>
      </c>
      <c r="J736" s="33"/>
      <c r="K736" s="17">
        <f t="shared" si="66"/>
        <v>46725000</v>
      </c>
      <c r="L736" s="19">
        <f t="shared" si="67"/>
        <v>46725000</v>
      </c>
      <c r="M736" s="22">
        <f t="shared" si="70"/>
        <v>15351000</v>
      </c>
      <c r="N736" s="24">
        <f t="shared" si="68"/>
        <v>40341000</v>
      </c>
      <c r="O736" s="27">
        <f t="shared" si="69"/>
        <v>21189000</v>
      </c>
    </row>
    <row r="737" spans="1:15" s="7" customFormat="1" ht="60">
      <c r="A737" s="28">
        <v>804400</v>
      </c>
      <c r="B737" s="3"/>
      <c r="C737" s="30" t="s">
        <v>759</v>
      </c>
      <c r="D737" s="30"/>
      <c r="E737" s="30"/>
      <c r="F737" s="31">
        <v>0.41000000000000003</v>
      </c>
      <c r="G737" s="31">
        <v>0.41000000000000003</v>
      </c>
      <c r="H737" s="31">
        <v>0.21</v>
      </c>
      <c r="I737" s="33">
        <v>0.2</v>
      </c>
      <c r="J737" s="33"/>
      <c r="K737" s="17">
        <f t="shared" si="66"/>
        <v>1408500</v>
      </c>
      <c r="L737" s="19">
        <f t="shared" si="67"/>
        <v>1408500</v>
      </c>
      <c r="M737" s="22">
        <f t="shared" si="70"/>
        <v>491900</v>
      </c>
      <c r="N737" s="24">
        <f t="shared" si="68"/>
        <v>1256500</v>
      </c>
      <c r="O737" s="27">
        <f t="shared" si="69"/>
        <v>800500</v>
      </c>
    </row>
    <row r="738" spans="1:15" s="7" customFormat="1" ht="60">
      <c r="A738" s="28">
        <v>804405</v>
      </c>
      <c r="B738" s="3"/>
      <c r="C738" s="30" t="s">
        <v>760</v>
      </c>
      <c r="D738" s="30"/>
      <c r="E738" s="30"/>
      <c r="F738" s="31">
        <v>1.46</v>
      </c>
      <c r="G738" s="31">
        <v>1.46</v>
      </c>
      <c r="H738" s="31">
        <v>0.42</v>
      </c>
      <c r="I738" s="31">
        <v>1.04</v>
      </c>
      <c r="J738" s="31"/>
      <c r="K738" s="17">
        <f t="shared" si="66"/>
        <v>6081000</v>
      </c>
      <c r="L738" s="19">
        <f t="shared" si="67"/>
        <v>6081000</v>
      </c>
      <c r="M738" s="22">
        <f t="shared" si="70"/>
        <v>2027000</v>
      </c>
      <c r="N738" s="24">
        <f t="shared" si="68"/>
        <v>5290600</v>
      </c>
      <c r="O738" s="27">
        <f t="shared" si="69"/>
        <v>2919400</v>
      </c>
    </row>
    <row r="739" spans="1:15" s="7" customFormat="1" ht="45">
      <c r="A739" s="28">
        <v>804406</v>
      </c>
      <c r="B739" s="3"/>
      <c r="C739" s="30" t="s">
        <v>761</v>
      </c>
      <c r="D739" s="30"/>
      <c r="E739" s="30"/>
      <c r="F739" s="31">
        <v>2.88</v>
      </c>
      <c r="G739" s="31">
        <v>2.88</v>
      </c>
      <c r="H739" s="31">
        <v>0.88</v>
      </c>
      <c r="I739" s="33">
        <v>2</v>
      </c>
      <c r="J739" s="33"/>
      <c r="K739" s="17">
        <f t="shared" si="66"/>
        <v>11828000</v>
      </c>
      <c r="L739" s="19">
        <f t="shared" si="67"/>
        <v>11828000</v>
      </c>
      <c r="M739" s="22">
        <f t="shared" si="70"/>
        <v>3955200</v>
      </c>
      <c r="N739" s="24">
        <f t="shared" si="68"/>
        <v>10308000</v>
      </c>
      <c r="O739" s="27">
        <f t="shared" si="69"/>
        <v>5748000</v>
      </c>
    </row>
    <row r="740" spans="1:15" s="7" customFormat="1" ht="15.75">
      <c r="A740" s="28">
        <v>804410</v>
      </c>
      <c r="B740" s="3"/>
      <c r="C740" s="30" t="s">
        <v>762</v>
      </c>
      <c r="D740" s="30"/>
      <c r="E740" s="30"/>
      <c r="F740" s="31">
        <v>0.14000000000000001</v>
      </c>
      <c r="G740" s="31">
        <v>0.14000000000000001</v>
      </c>
      <c r="H740" s="31">
        <v>0.03</v>
      </c>
      <c r="I740" s="31">
        <v>0.11</v>
      </c>
      <c r="J740" s="31"/>
      <c r="K740" s="17">
        <f t="shared" si="66"/>
        <v>616500</v>
      </c>
      <c r="L740" s="19">
        <f t="shared" si="67"/>
        <v>616500</v>
      </c>
      <c r="M740" s="22">
        <f t="shared" si="70"/>
        <v>203000</v>
      </c>
      <c r="N740" s="24">
        <f t="shared" si="68"/>
        <v>532900</v>
      </c>
      <c r="O740" s="27">
        <f t="shared" si="69"/>
        <v>282100</v>
      </c>
    </row>
    <row r="741" spans="1:15" s="7" customFormat="1" ht="15.75">
      <c r="A741" s="28">
        <v>804415</v>
      </c>
      <c r="B741" s="3"/>
      <c r="C741" s="30" t="s">
        <v>763</v>
      </c>
      <c r="D741" s="30"/>
      <c r="E741" s="30"/>
      <c r="F741" s="31">
        <v>0.31</v>
      </c>
      <c r="G741" s="31">
        <v>0.31</v>
      </c>
      <c r="H741" s="31">
        <v>0.12</v>
      </c>
      <c r="I741" s="31">
        <v>0.19</v>
      </c>
      <c r="J741" s="31"/>
      <c r="K741" s="17">
        <f t="shared" si="66"/>
        <v>1191000</v>
      </c>
      <c r="L741" s="19">
        <f t="shared" si="67"/>
        <v>1191000</v>
      </c>
      <c r="M741" s="22">
        <f t="shared" si="70"/>
        <v>404500</v>
      </c>
      <c r="N741" s="24">
        <f t="shared" si="68"/>
        <v>1046600</v>
      </c>
      <c r="O741" s="27">
        <f t="shared" si="69"/>
        <v>613400</v>
      </c>
    </row>
    <row r="742" spans="1:15" s="7" customFormat="1" ht="60">
      <c r="A742" s="28">
        <v>804420</v>
      </c>
      <c r="B742" s="3"/>
      <c r="C742" s="30" t="s">
        <v>764</v>
      </c>
      <c r="D742" s="30"/>
      <c r="E742" s="30"/>
      <c r="F742" s="31">
        <v>0.39</v>
      </c>
      <c r="G742" s="31">
        <v>0.39</v>
      </c>
      <c r="H742" s="31">
        <v>0.19</v>
      </c>
      <c r="I742" s="33">
        <v>0.2</v>
      </c>
      <c r="J742" s="33"/>
      <c r="K742" s="17">
        <f t="shared" si="66"/>
        <v>1371500</v>
      </c>
      <c r="L742" s="19">
        <f t="shared" si="67"/>
        <v>1371500</v>
      </c>
      <c r="M742" s="22">
        <f t="shared" si="70"/>
        <v>476100</v>
      </c>
      <c r="N742" s="24">
        <f t="shared" si="68"/>
        <v>1219500</v>
      </c>
      <c r="O742" s="27">
        <f t="shared" si="69"/>
        <v>763500</v>
      </c>
    </row>
    <row r="743" spans="1:15" s="7" customFormat="1" ht="45">
      <c r="A743" s="28">
        <v>804425</v>
      </c>
      <c r="B743" s="3"/>
      <c r="C743" s="30" t="s">
        <v>765</v>
      </c>
      <c r="D743" s="30"/>
      <c r="E743" s="30"/>
      <c r="F743" s="31">
        <v>0.18</v>
      </c>
      <c r="G743" s="31">
        <v>0.18</v>
      </c>
      <c r="H743" s="31">
        <v>6.0000000000000005E-2</v>
      </c>
      <c r="I743" s="31">
        <v>0.12</v>
      </c>
      <c r="J743" s="31"/>
      <c r="K743" s="17">
        <f t="shared" si="66"/>
        <v>723000</v>
      </c>
      <c r="L743" s="19">
        <f t="shared" si="67"/>
        <v>723000</v>
      </c>
      <c r="M743" s="22">
        <f t="shared" si="70"/>
        <v>243000</v>
      </c>
      <c r="N743" s="24">
        <f t="shared" si="68"/>
        <v>631800</v>
      </c>
      <c r="O743" s="27">
        <f t="shared" si="69"/>
        <v>358200</v>
      </c>
    </row>
    <row r="744" spans="1:15" s="7" customFormat="1" ht="30">
      <c r="A744" s="28">
        <v>804430</v>
      </c>
      <c r="B744" s="3" t="s">
        <v>7</v>
      </c>
      <c r="C744" s="30" t="s">
        <v>766</v>
      </c>
      <c r="D744" s="30"/>
      <c r="E744" s="30"/>
      <c r="F744" s="31">
        <v>2.23</v>
      </c>
      <c r="G744" s="31">
        <v>2.23</v>
      </c>
      <c r="H744" s="31">
        <v>0.53</v>
      </c>
      <c r="I744" s="31">
        <v>1.7</v>
      </c>
      <c r="J744" s="31"/>
      <c r="K744" s="17">
        <f t="shared" si="66"/>
        <v>9650500</v>
      </c>
      <c r="L744" s="19">
        <f t="shared" si="67"/>
        <v>9650500</v>
      </c>
      <c r="M744" s="17">
        <v>0</v>
      </c>
      <c r="N744" s="24">
        <f t="shared" si="68"/>
        <v>8358500</v>
      </c>
      <c r="O744" s="27">
        <f t="shared" si="69"/>
        <v>4482500</v>
      </c>
    </row>
    <row r="745" spans="1:15" s="7" customFormat="1" ht="60">
      <c r="A745" s="28">
        <v>804435</v>
      </c>
      <c r="B745" s="3" t="s">
        <v>7</v>
      </c>
      <c r="C745" s="30" t="s">
        <v>767</v>
      </c>
      <c r="D745" s="30"/>
      <c r="E745" s="30"/>
      <c r="F745" s="31">
        <v>4.83</v>
      </c>
      <c r="G745" s="31">
        <v>4.83</v>
      </c>
      <c r="H745" s="31">
        <v>0.39</v>
      </c>
      <c r="I745" s="31">
        <v>4.4400000000000004</v>
      </c>
      <c r="J745" s="31"/>
      <c r="K745" s="17">
        <f t="shared" si="66"/>
        <v>23365500.000000004</v>
      </c>
      <c r="L745" s="19">
        <f t="shared" si="67"/>
        <v>23365500.000000004</v>
      </c>
      <c r="M745" s="17">
        <v>0</v>
      </c>
      <c r="N745" s="24">
        <f t="shared" si="68"/>
        <v>19991100</v>
      </c>
      <c r="O745" s="27">
        <f t="shared" si="69"/>
        <v>9867900</v>
      </c>
    </row>
    <row r="746" spans="1:15" s="7" customFormat="1" ht="75">
      <c r="A746" s="28">
        <v>805010</v>
      </c>
      <c r="B746" s="3"/>
      <c r="C746" s="30" t="s">
        <v>768</v>
      </c>
      <c r="D746" s="36"/>
      <c r="E746" s="36"/>
      <c r="F746" s="37">
        <v>9.8000000000000007</v>
      </c>
      <c r="G746" s="37">
        <v>9.8000000000000007</v>
      </c>
      <c r="H746" s="37">
        <v>2.1</v>
      </c>
      <c r="I746" s="38">
        <v>7.7</v>
      </c>
      <c r="J746" s="38"/>
      <c r="K746" s="17">
        <f t="shared" si="66"/>
        <v>43155000</v>
      </c>
      <c r="L746" s="19">
        <f t="shared" si="67"/>
        <v>43155000</v>
      </c>
      <c r="M746" s="22">
        <f t="shared" ref="M746:M773" si="71">DolatiFani*I746+DolatiProf*H746</f>
        <v>14210000</v>
      </c>
      <c r="N746" s="24">
        <f t="shared" si="68"/>
        <v>37303000</v>
      </c>
      <c r="O746" s="27">
        <f t="shared" si="69"/>
        <v>19747000</v>
      </c>
    </row>
    <row r="747" spans="1:15" s="7" customFormat="1" ht="30">
      <c r="A747" s="28">
        <v>805015</v>
      </c>
      <c r="B747" s="3"/>
      <c r="C747" s="30" t="s">
        <v>769</v>
      </c>
      <c r="D747" s="30"/>
      <c r="E747" s="30"/>
      <c r="F747" s="37">
        <v>7.7</v>
      </c>
      <c r="G747" s="37">
        <v>7.7</v>
      </c>
      <c r="H747" s="37">
        <v>1.75</v>
      </c>
      <c r="I747" s="39">
        <v>5.95</v>
      </c>
      <c r="J747" s="39"/>
      <c r="K747" s="17">
        <f t="shared" si="66"/>
        <v>33582500</v>
      </c>
      <c r="L747" s="19">
        <f t="shared" si="67"/>
        <v>33582500</v>
      </c>
      <c r="M747" s="22">
        <f t="shared" si="71"/>
        <v>11081000</v>
      </c>
      <c r="N747" s="24">
        <f t="shared" si="68"/>
        <v>29060500</v>
      </c>
      <c r="O747" s="27">
        <f t="shared" si="69"/>
        <v>15494500</v>
      </c>
    </row>
    <row r="748" spans="1:15" s="7" customFormat="1" ht="30">
      <c r="A748" s="28">
        <v>805025</v>
      </c>
      <c r="B748" s="3"/>
      <c r="C748" s="30" t="s">
        <v>770</v>
      </c>
      <c r="D748" s="30"/>
      <c r="E748" s="30"/>
      <c r="F748" s="37">
        <v>7</v>
      </c>
      <c r="G748" s="37">
        <v>7</v>
      </c>
      <c r="H748" s="37">
        <v>1.4</v>
      </c>
      <c r="I748" s="38">
        <v>5.6</v>
      </c>
      <c r="J748" s="38"/>
      <c r="K748" s="17">
        <f t="shared" si="66"/>
        <v>31150000</v>
      </c>
      <c r="L748" s="19">
        <f t="shared" si="67"/>
        <v>31150000</v>
      </c>
      <c r="M748" s="22">
        <f t="shared" si="71"/>
        <v>10234000</v>
      </c>
      <c r="N748" s="24">
        <f t="shared" si="68"/>
        <v>26894000</v>
      </c>
      <c r="O748" s="27">
        <f t="shared" si="69"/>
        <v>14126000</v>
      </c>
    </row>
    <row r="749" spans="1:15" s="7" customFormat="1" ht="45">
      <c r="A749" s="28">
        <v>805030</v>
      </c>
      <c r="B749" s="3"/>
      <c r="C749" s="30" t="s">
        <v>771</v>
      </c>
      <c r="D749" s="30"/>
      <c r="E749" s="30"/>
      <c r="F749" s="37">
        <v>23.799999999999997</v>
      </c>
      <c r="G749" s="37">
        <v>23.799999999999997</v>
      </c>
      <c r="H749" s="37">
        <v>5.6</v>
      </c>
      <c r="I749" s="38">
        <v>18.2</v>
      </c>
      <c r="J749" s="38"/>
      <c r="K749" s="17">
        <f t="shared" si="66"/>
        <v>103180000</v>
      </c>
      <c r="L749" s="19">
        <f t="shared" si="67"/>
        <v>103180000</v>
      </c>
      <c r="M749" s="22">
        <f t="shared" si="71"/>
        <v>34090000</v>
      </c>
      <c r="N749" s="24">
        <f t="shared" si="68"/>
        <v>89348000</v>
      </c>
      <c r="O749" s="27">
        <f t="shared" si="69"/>
        <v>47852000</v>
      </c>
    </row>
    <row r="750" spans="1:15" s="7" customFormat="1" ht="30">
      <c r="A750" s="28">
        <v>805045</v>
      </c>
      <c r="B750" s="3"/>
      <c r="C750" s="30" t="s">
        <v>772</v>
      </c>
      <c r="D750" s="30"/>
      <c r="E750" s="30"/>
      <c r="F750" s="37">
        <v>16.369999999999997</v>
      </c>
      <c r="G750" s="37">
        <v>16.369999999999997</v>
      </c>
      <c r="H750" s="37">
        <v>4.0299999999999994</v>
      </c>
      <c r="I750" s="39">
        <v>12.34</v>
      </c>
      <c r="J750" s="39"/>
      <c r="K750" s="17">
        <f t="shared" si="66"/>
        <v>70389500</v>
      </c>
      <c r="L750" s="19">
        <f t="shared" si="67"/>
        <v>70389500</v>
      </c>
      <c r="M750" s="22">
        <f t="shared" si="71"/>
        <v>23297900</v>
      </c>
      <c r="N750" s="24">
        <f t="shared" si="68"/>
        <v>61011100</v>
      </c>
      <c r="O750" s="27">
        <f t="shared" si="69"/>
        <v>32875900</v>
      </c>
    </row>
    <row r="751" spans="1:15" s="7" customFormat="1" ht="45">
      <c r="A751" s="28">
        <v>805070</v>
      </c>
      <c r="B751" s="3"/>
      <c r="C751" s="30" t="s">
        <v>773</v>
      </c>
      <c r="D751" s="30"/>
      <c r="E751" s="30"/>
      <c r="F751" s="37">
        <v>11.2</v>
      </c>
      <c r="G751" s="37">
        <v>11.2</v>
      </c>
      <c r="H751" s="37">
        <v>2.4500000000000002</v>
      </c>
      <c r="I751" s="39">
        <v>8.75</v>
      </c>
      <c r="J751" s="39"/>
      <c r="K751" s="17">
        <f t="shared" si="66"/>
        <v>49157500</v>
      </c>
      <c r="L751" s="19">
        <f t="shared" si="67"/>
        <v>49157500</v>
      </c>
      <c r="M751" s="22">
        <f t="shared" si="71"/>
        <v>16198000</v>
      </c>
      <c r="N751" s="24">
        <f t="shared" si="68"/>
        <v>42507500</v>
      </c>
      <c r="O751" s="27">
        <f t="shared" si="69"/>
        <v>22557500</v>
      </c>
    </row>
    <row r="752" spans="1:15" s="7" customFormat="1" ht="30">
      <c r="A752" s="28">
        <v>805079</v>
      </c>
      <c r="B752" s="3"/>
      <c r="C752" s="30" t="s">
        <v>774</v>
      </c>
      <c r="D752" s="30"/>
      <c r="E752" s="30"/>
      <c r="F752" s="37">
        <v>17.5</v>
      </c>
      <c r="G752" s="37">
        <v>17.5</v>
      </c>
      <c r="H752" s="37">
        <v>4.2</v>
      </c>
      <c r="I752" s="38">
        <v>13.3</v>
      </c>
      <c r="J752" s="38"/>
      <c r="K752" s="17">
        <f t="shared" si="66"/>
        <v>75600000</v>
      </c>
      <c r="L752" s="19">
        <f t="shared" si="67"/>
        <v>75600000</v>
      </c>
      <c r="M752" s="22">
        <f t="shared" si="71"/>
        <v>24997000</v>
      </c>
      <c r="N752" s="24">
        <f t="shared" si="68"/>
        <v>65492000</v>
      </c>
      <c r="O752" s="27">
        <f t="shared" si="69"/>
        <v>35168000</v>
      </c>
    </row>
    <row r="753" spans="1:15" s="7" customFormat="1" ht="30">
      <c r="A753" s="28">
        <v>805080</v>
      </c>
      <c r="B753" s="3"/>
      <c r="C753" s="30" t="s">
        <v>775</v>
      </c>
      <c r="D753" s="30"/>
      <c r="E753" s="30"/>
      <c r="F753" s="37">
        <v>17.5</v>
      </c>
      <c r="G753" s="37">
        <v>17.5</v>
      </c>
      <c r="H753" s="37">
        <v>4.2</v>
      </c>
      <c r="I753" s="38">
        <v>13.3</v>
      </c>
      <c r="J753" s="38"/>
      <c r="K753" s="17">
        <f t="shared" si="66"/>
        <v>75600000</v>
      </c>
      <c r="L753" s="19">
        <f t="shared" si="67"/>
        <v>75600000</v>
      </c>
      <c r="M753" s="22">
        <f t="shared" si="71"/>
        <v>24997000</v>
      </c>
      <c r="N753" s="24">
        <f t="shared" si="68"/>
        <v>65492000</v>
      </c>
      <c r="O753" s="27">
        <f t="shared" si="69"/>
        <v>35168000</v>
      </c>
    </row>
    <row r="754" spans="1:15" s="7" customFormat="1" ht="30">
      <c r="A754" s="28">
        <v>805081</v>
      </c>
      <c r="B754" s="3"/>
      <c r="C754" s="30" t="s">
        <v>776</v>
      </c>
      <c r="D754" s="30"/>
      <c r="E754" s="30"/>
      <c r="F754" s="37">
        <v>17.5</v>
      </c>
      <c r="G754" s="37">
        <v>17.5</v>
      </c>
      <c r="H754" s="37">
        <v>4.2</v>
      </c>
      <c r="I754" s="38">
        <v>13.3</v>
      </c>
      <c r="J754" s="38"/>
      <c r="K754" s="17">
        <f t="shared" si="66"/>
        <v>75600000</v>
      </c>
      <c r="L754" s="19">
        <f t="shared" si="67"/>
        <v>75600000</v>
      </c>
      <c r="M754" s="22">
        <f t="shared" si="71"/>
        <v>24997000</v>
      </c>
      <c r="N754" s="24">
        <f t="shared" si="68"/>
        <v>65492000</v>
      </c>
      <c r="O754" s="27">
        <f t="shared" si="69"/>
        <v>35168000</v>
      </c>
    </row>
    <row r="755" spans="1:15" s="7" customFormat="1" ht="30">
      <c r="A755" s="28">
        <v>805082</v>
      </c>
      <c r="B755" s="3"/>
      <c r="C755" s="30" t="s">
        <v>777</v>
      </c>
      <c r="D755" s="30"/>
      <c r="E755" s="30"/>
      <c r="F755" s="37">
        <v>17.5</v>
      </c>
      <c r="G755" s="37">
        <v>17.5</v>
      </c>
      <c r="H755" s="37">
        <v>4.2</v>
      </c>
      <c r="I755" s="38">
        <v>13.3</v>
      </c>
      <c r="J755" s="38"/>
      <c r="K755" s="17">
        <f t="shared" si="66"/>
        <v>75600000</v>
      </c>
      <c r="L755" s="19">
        <f t="shared" si="67"/>
        <v>75600000</v>
      </c>
      <c r="M755" s="22">
        <f t="shared" si="71"/>
        <v>24997000</v>
      </c>
      <c r="N755" s="24">
        <f t="shared" si="68"/>
        <v>65492000</v>
      </c>
      <c r="O755" s="27">
        <f t="shared" si="69"/>
        <v>35168000</v>
      </c>
    </row>
    <row r="756" spans="1:15" s="7" customFormat="1" ht="30">
      <c r="A756" s="28">
        <v>805083</v>
      </c>
      <c r="B756" s="3"/>
      <c r="C756" s="30" t="s">
        <v>778</v>
      </c>
      <c r="D756" s="30"/>
      <c r="E756" s="30"/>
      <c r="F756" s="37">
        <v>17.5</v>
      </c>
      <c r="G756" s="37">
        <v>17.5</v>
      </c>
      <c r="H756" s="37">
        <v>4.2</v>
      </c>
      <c r="I756" s="38">
        <v>13.3</v>
      </c>
      <c r="J756" s="38"/>
      <c r="K756" s="17">
        <f t="shared" si="66"/>
        <v>75600000</v>
      </c>
      <c r="L756" s="19">
        <f t="shared" si="67"/>
        <v>75600000</v>
      </c>
      <c r="M756" s="22">
        <f t="shared" si="71"/>
        <v>24997000</v>
      </c>
      <c r="N756" s="24">
        <f t="shared" si="68"/>
        <v>65492000</v>
      </c>
      <c r="O756" s="27">
        <f t="shared" si="69"/>
        <v>35168000</v>
      </c>
    </row>
    <row r="757" spans="1:15" s="7" customFormat="1" ht="30">
      <c r="A757" s="28">
        <v>805084</v>
      </c>
      <c r="B757" s="3"/>
      <c r="C757" s="30" t="s">
        <v>779</v>
      </c>
      <c r="D757" s="30"/>
      <c r="E757" s="30"/>
      <c r="F757" s="37">
        <v>17.5</v>
      </c>
      <c r="G757" s="37">
        <v>17.5</v>
      </c>
      <c r="H757" s="37">
        <v>4.2</v>
      </c>
      <c r="I757" s="38">
        <v>13.3</v>
      </c>
      <c r="J757" s="38"/>
      <c r="K757" s="17">
        <f t="shared" si="66"/>
        <v>75600000</v>
      </c>
      <c r="L757" s="19">
        <f t="shared" si="67"/>
        <v>75600000</v>
      </c>
      <c r="M757" s="22">
        <f t="shared" si="71"/>
        <v>24997000</v>
      </c>
      <c r="N757" s="24">
        <f t="shared" si="68"/>
        <v>65492000</v>
      </c>
      <c r="O757" s="27">
        <f t="shared" si="69"/>
        <v>35168000</v>
      </c>
    </row>
    <row r="758" spans="1:15" s="7" customFormat="1" ht="30">
      <c r="A758" s="28">
        <v>805085</v>
      </c>
      <c r="B758" s="3"/>
      <c r="C758" s="30" t="s">
        <v>780</v>
      </c>
      <c r="D758" s="30"/>
      <c r="E758" s="30"/>
      <c r="F758" s="37">
        <v>17.5</v>
      </c>
      <c r="G758" s="37">
        <v>17.5</v>
      </c>
      <c r="H758" s="37">
        <v>4.2</v>
      </c>
      <c r="I758" s="38">
        <v>13.3</v>
      </c>
      <c r="J758" s="38"/>
      <c r="K758" s="17">
        <f t="shared" si="66"/>
        <v>75600000</v>
      </c>
      <c r="L758" s="19">
        <f t="shared" si="67"/>
        <v>75600000</v>
      </c>
      <c r="M758" s="22">
        <f t="shared" si="71"/>
        <v>24997000</v>
      </c>
      <c r="N758" s="24">
        <f t="shared" si="68"/>
        <v>65492000</v>
      </c>
      <c r="O758" s="27">
        <f t="shared" si="69"/>
        <v>35168000</v>
      </c>
    </row>
    <row r="759" spans="1:15" s="7" customFormat="1" ht="30">
      <c r="A759" s="28">
        <v>805086</v>
      </c>
      <c r="B759" s="3"/>
      <c r="C759" s="30" t="s">
        <v>781</v>
      </c>
      <c r="D759" s="30"/>
      <c r="E759" s="30"/>
      <c r="F759" s="37">
        <v>18.200000000000003</v>
      </c>
      <c r="G759" s="37">
        <v>18.200000000000003</v>
      </c>
      <c r="H759" s="37">
        <v>4.9000000000000004</v>
      </c>
      <c r="I759" s="38">
        <v>13.3</v>
      </c>
      <c r="J759" s="38"/>
      <c r="K759" s="17">
        <f t="shared" si="66"/>
        <v>76895000</v>
      </c>
      <c r="L759" s="19">
        <f t="shared" si="67"/>
        <v>76895000</v>
      </c>
      <c r="M759" s="22">
        <f t="shared" si="71"/>
        <v>25550000</v>
      </c>
      <c r="N759" s="24">
        <f t="shared" si="68"/>
        <v>66787000</v>
      </c>
      <c r="O759" s="27">
        <f t="shared" si="69"/>
        <v>36463000</v>
      </c>
    </row>
    <row r="760" spans="1:15" s="7" customFormat="1" ht="30">
      <c r="A760" s="28">
        <v>805087</v>
      </c>
      <c r="B760" s="3"/>
      <c r="C760" s="30" t="s">
        <v>782</v>
      </c>
      <c r="D760" s="30"/>
      <c r="E760" s="30"/>
      <c r="F760" s="37">
        <v>17.5</v>
      </c>
      <c r="G760" s="37">
        <v>17.5</v>
      </c>
      <c r="H760" s="37">
        <v>4.2</v>
      </c>
      <c r="I760" s="38">
        <v>13.3</v>
      </c>
      <c r="J760" s="38"/>
      <c r="K760" s="17">
        <f t="shared" si="66"/>
        <v>75600000</v>
      </c>
      <c r="L760" s="19">
        <f t="shared" si="67"/>
        <v>75600000</v>
      </c>
      <c r="M760" s="22">
        <f t="shared" si="71"/>
        <v>24997000</v>
      </c>
      <c r="N760" s="24">
        <f t="shared" si="68"/>
        <v>65492000</v>
      </c>
      <c r="O760" s="27">
        <f t="shared" si="69"/>
        <v>35168000</v>
      </c>
    </row>
    <row r="761" spans="1:15" s="7" customFormat="1" ht="30">
      <c r="A761" s="28">
        <v>805088</v>
      </c>
      <c r="B761" s="3"/>
      <c r="C761" s="30" t="s">
        <v>783</v>
      </c>
      <c r="D761" s="30"/>
      <c r="E761" s="30"/>
      <c r="F761" s="37">
        <v>17.5</v>
      </c>
      <c r="G761" s="37">
        <v>17.5</v>
      </c>
      <c r="H761" s="37">
        <v>4.2</v>
      </c>
      <c r="I761" s="38">
        <v>13.3</v>
      </c>
      <c r="J761" s="38"/>
      <c r="K761" s="17">
        <f t="shared" si="66"/>
        <v>75600000</v>
      </c>
      <c r="L761" s="19">
        <f t="shared" si="67"/>
        <v>75600000</v>
      </c>
      <c r="M761" s="22">
        <f t="shared" si="71"/>
        <v>24997000</v>
      </c>
      <c r="N761" s="24">
        <f t="shared" si="68"/>
        <v>65492000</v>
      </c>
      <c r="O761" s="27">
        <f t="shared" si="69"/>
        <v>35168000</v>
      </c>
    </row>
    <row r="762" spans="1:15" s="7" customFormat="1" ht="45">
      <c r="A762" s="28">
        <v>805089</v>
      </c>
      <c r="B762" s="3"/>
      <c r="C762" s="30" t="s">
        <v>1209</v>
      </c>
      <c r="D762" s="30"/>
      <c r="E762" s="30"/>
      <c r="F762" s="37">
        <v>26.6</v>
      </c>
      <c r="G762" s="37">
        <v>26.6</v>
      </c>
      <c r="H762" s="37">
        <v>4.9000000000000004</v>
      </c>
      <c r="I762" s="38">
        <v>21.7</v>
      </c>
      <c r="J762" s="38"/>
      <c r="K762" s="17">
        <f t="shared" si="66"/>
        <v>119735000</v>
      </c>
      <c r="L762" s="19">
        <f t="shared" si="67"/>
        <v>119735000</v>
      </c>
      <c r="M762" s="22">
        <f t="shared" si="71"/>
        <v>39242000</v>
      </c>
      <c r="N762" s="24">
        <f t="shared" si="68"/>
        <v>103243000</v>
      </c>
      <c r="O762" s="27">
        <f t="shared" si="69"/>
        <v>53767000</v>
      </c>
    </row>
    <row r="763" spans="1:15" s="7" customFormat="1" ht="30">
      <c r="A763" s="28">
        <v>805090</v>
      </c>
      <c r="B763" s="3"/>
      <c r="C763" s="30" t="s">
        <v>784</v>
      </c>
      <c r="D763" s="30"/>
      <c r="E763" s="30"/>
      <c r="F763" s="37">
        <v>9.4499999999999993</v>
      </c>
      <c r="G763" s="37">
        <v>9.4499999999999993</v>
      </c>
      <c r="H763" s="37">
        <v>2.1</v>
      </c>
      <c r="I763" s="39">
        <v>7.35</v>
      </c>
      <c r="J763" s="39"/>
      <c r="K763" s="17">
        <f t="shared" si="66"/>
        <v>41370000</v>
      </c>
      <c r="L763" s="19">
        <f t="shared" si="67"/>
        <v>41370000</v>
      </c>
      <c r="M763" s="22">
        <f t="shared" si="71"/>
        <v>13639500</v>
      </c>
      <c r="N763" s="24">
        <f t="shared" si="68"/>
        <v>35784000</v>
      </c>
      <c r="O763" s="27">
        <f t="shared" si="69"/>
        <v>19026000</v>
      </c>
    </row>
    <row r="764" spans="1:15" s="7" customFormat="1" ht="30">
      <c r="A764" s="28">
        <v>805091</v>
      </c>
      <c r="B764" s="3"/>
      <c r="C764" s="30" t="s">
        <v>785</v>
      </c>
      <c r="D764" s="30"/>
      <c r="E764" s="30"/>
      <c r="F764" s="37">
        <v>9.4499999999999993</v>
      </c>
      <c r="G764" s="37">
        <v>9.4499999999999993</v>
      </c>
      <c r="H764" s="37">
        <v>2.1</v>
      </c>
      <c r="I764" s="39">
        <v>7.35</v>
      </c>
      <c r="J764" s="39"/>
      <c r="K764" s="17">
        <f t="shared" si="66"/>
        <v>41370000</v>
      </c>
      <c r="L764" s="19">
        <f t="shared" si="67"/>
        <v>41370000</v>
      </c>
      <c r="M764" s="22">
        <f t="shared" si="71"/>
        <v>13639500</v>
      </c>
      <c r="N764" s="24">
        <f t="shared" si="68"/>
        <v>35784000</v>
      </c>
      <c r="O764" s="27">
        <f t="shared" si="69"/>
        <v>19026000</v>
      </c>
    </row>
    <row r="765" spans="1:15" s="7" customFormat="1" ht="45">
      <c r="A765" s="56">
        <v>805092</v>
      </c>
      <c r="B765" s="57"/>
      <c r="C765" s="58" t="s">
        <v>786</v>
      </c>
      <c r="D765" s="58"/>
      <c r="E765" s="59" t="s">
        <v>7</v>
      </c>
      <c r="F765" s="37">
        <v>13.3</v>
      </c>
      <c r="G765" s="37">
        <v>16.899999999999999</v>
      </c>
      <c r="H765" s="37">
        <v>4.9000000000000004</v>
      </c>
      <c r="I765" s="38">
        <v>12</v>
      </c>
      <c r="J765" s="38"/>
      <c r="K765" s="17">
        <f t="shared" si="66"/>
        <v>70265000</v>
      </c>
      <c r="L765" s="19">
        <f t="shared" si="67"/>
        <v>70265000</v>
      </c>
      <c r="M765" s="22">
        <f t="shared" si="71"/>
        <v>23431000</v>
      </c>
      <c r="N765" s="24">
        <f t="shared" si="68"/>
        <v>61145000</v>
      </c>
      <c r="O765" s="27">
        <f t="shared" si="69"/>
        <v>33785000</v>
      </c>
    </row>
    <row r="766" spans="1:15" s="7" customFormat="1" ht="30">
      <c r="A766" s="28">
        <v>805094</v>
      </c>
      <c r="B766" s="3"/>
      <c r="C766" s="30" t="s">
        <v>787</v>
      </c>
      <c r="D766" s="30"/>
      <c r="E766" s="30"/>
      <c r="F766" s="37">
        <v>9.4499999999999993</v>
      </c>
      <c r="G766" s="37">
        <v>9.4499999999999993</v>
      </c>
      <c r="H766" s="37">
        <v>2.1</v>
      </c>
      <c r="I766" s="39">
        <v>7.35</v>
      </c>
      <c r="J766" s="39"/>
      <c r="K766" s="17">
        <f t="shared" si="66"/>
        <v>41370000</v>
      </c>
      <c r="L766" s="19">
        <f t="shared" si="67"/>
        <v>41370000</v>
      </c>
      <c r="M766" s="22">
        <f t="shared" si="71"/>
        <v>13639500</v>
      </c>
      <c r="N766" s="24">
        <f t="shared" si="68"/>
        <v>35784000</v>
      </c>
      <c r="O766" s="27">
        <f t="shared" si="69"/>
        <v>19026000</v>
      </c>
    </row>
    <row r="767" spans="1:15" s="7" customFormat="1" ht="30">
      <c r="A767" s="28">
        <v>805096</v>
      </c>
      <c r="B767" s="3"/>
      <c r="C767" s="30" t="s">
        <v>788</v>
      </c>
      <c r="D767" s="30"/>
      <c r="E767" s="30"/>
      <c r="F767" s="37">
        <v>9.4499999999999993</v>
      </c>
      <c r="G767" s="37">
        <v>9.4499999999999993</v>
      </c>
      <c r="H767" s="37">
        <v>2.1</v>
      </c>
      <c r="I767" s="39">
        <v>7.35</v>
      </c>
      <c r="J767" s="39"/>
      <c r="K767" s="17">
        <f t="shared" si="66"/>
        <v>41370000</v>
      </c>
      <c r="L767" s="19">
        <f t="shared" si="67"/>
        <v>41370000</v>
      </c>
      <c r="M767" s="22">
        <f t="shared" si="71"/>
        <v>13639500</v>
      </c>
      <c r="N767" s="24">
        <f t="shared" si="68"/>
        <v>35784000</v>
      </c>
      <c r="O767" s="27">
        <f t="shared" si="69"/>
        <v>19026000</v>
      </c>
    </row>
    <row r="768" spans="1:15" s="7" customFormat="1" ht="30">
      <c r="A768" s="28">
        <v>805097</v>
      </c>
      <c r="B768" s="3"/>
      <c r="C768" s="30" t="s">
        <v>789</v>
      </c>
      <c r="D768" s="30"/>
      <c r="E768" s="30"/>
      <c r="F768" s="37">
        <v>9.4499999999999993</v>
      </c>
      <c r="G768" s="37">
        <v>9.4499999999999993</v>
      </c>
      <c r="H768" s="37">
        <v>2.1</v>
      </c>
      <c r="I768" s="39">
        <v>7.35</v>
      </c>
      <c r="J768" s="39"/>
      <c r="K768" s="17">
        <f t="shared" si="66"/>
        <v>41370000</v>
      </c>
      <c r="L768" s="19">
        <f t="shared" si="67"/>
        <v>41370000</v>
      </c>
      <c r="M768" s="22">
        <f t="shared" si="71"/>
        <v>13639500</v>
      </c>
      <c r="N768" s="24">
        <f t="shared" si="68"/>
        <v>35784000</v>
      </c>
      <c r="O768" s="27">
        <f t="shared" si="69"/>
        <v>19026000</v>
      </c>
    </row>
    <row r="769" spans="1:15" s="7" customFormat="1" ht="30">
      <c r="A769" s="28">
        <v>805098</v>
      </c>
      <c r="B769" s="3"/>
      <c r="C769" s="30" t="s">
        <v>790</v>
      </c>
      <c r="D769" s="30"/>
      <c r="E769" s="30"/>
      <c r="F769" s="37">
        <v>9.4499999999999993</v>
      </c>
      <c r="G769" s="37">
        <v>9.4499999999999993</v>
      </c>
      <c r="H769" s="37">
        <v>2.1</v>
      </c>
      <c r="I769" s="39">
        <v>7.35</v>
      </c>
      <c r="J769" s="39"/>
      <c r="K769" s="17">
        <f t="shared" si="66"/>
        <v>41370000</v>
      </c>
      <c r="L769" s="19">
        <f t="shared" si="67"/>
        <v>41370000</v>
      </c>
      <c r="M769" s="22">
        <f t="shared" si="71"/>
        <v>13639500</v>
      </c>
      <c r="N769" s="24">
        <f t="shared" si="68"/>
        <v>35784000</v>
      </c>
      <c r="O769" s="27">
        <f t="shared" si="69"/>
        <v>19026000</v>
      </c>
    </row>
    <row r="770" spans="1:15" s="7" customFormat="1" ht="30">
      <c r="A770" s="28">
        <v>805100</v>
      </c>
      <c r="B770" s="3"/>
      <c r="C770" s="30" t="s">
        <v>791</v>
      </c>
      <c r="D770" s="30"/>
      <c r="E770" s="30"/>
      <c r="F770" s="37">
        <v>10.15</v>
      </c>
      <c r="G770" s="37">
        <v>10.15</v>
      </c>
      <c r="H770" s="37">
        <v>2.1</v>
      </c>
      <c r="I770" s="39">
        <v>8.0500000000000007</v>
      </c>
      <c r="J770" s="39"/>
      <c r="K770" s="17">
        <f t="shared" si="66"/>
        <v>44940000</v>
      </c>
      <c r="L770" s="19">
        <f t="shared" si="67"/>
        <v>44940000</v>
      </c>
      <c r="M770" s="22">
        <f t="shared" si="71"/>
        <v>14780500.000000002</v>
      </c>
      <c r="N770" s="24">
        <f t="shared" si="68"/>
        <v>38822000</v>
      </c>
      <c r="O770" s="27">
        <f t="shared" si="69"/>
        <v>20468000</v>
      </c>
    </row>
    <row r="771" spans="1:15" s="7" customFormat="1" ht="30">
      <c r="A771" s="28">
        <v>805102</v>
      </c>
      <c r="B771" s="3"/>
      <c r="C771" s="30" t="s">
        <v>792</v>
      </c>
      <c r="D771" s="30"/>
      <c r="E771" s="30"/>
      <c r="F771" s="37">
        <v>10.15</v>
      </c>
      <c r="G771" s="37">
        <v>10.15</v>
      </c>
      <c r="H771" s="37">
        <v>2.1</v>
      </c>
      <c r="I771" s="39">
        <v>8.0500000000000007</v>
      </c>
      <c r="J771" s="39"/>
      <c r="K771" s="17">
        <f t="shared" si="66"/>
        <v>44940000</v>
      </c>
      <c r="L771" s="19">
        <f t="shared" si="67"/>
        <v>44940000</v>
      </c>
      <c r="M771" s="22">
        <f t="shared" si="71"/>
        <v>14780500.000000002</v>
      </c>
      <c r="N771" s="24">
        <f t="shared" si="68"/>
        <v>38822000</v>
      </c>
      <c r="O771" s="27">
        <f t="shared" si="69"/>
        <v>20468000</v>
      </c>
    </row>
    <row r="772" spans="1:15" s="7" customFormat="1" ht="30">
      <c r="A772" s="28">
        <v>805104</v>
      </c>
      <c r="B772" s="3"/>
      <c r="C772" s="30" t="s">
        <v>793</v>
      </c>
      <c r="D772" s="30"/>
      <c r="E772" s="30"/>
      <c r="F772" s="37">
        <v>10.15</v>
      </c>
      <c r="G772" s="37">
        <v>10.15</v>
      </c>
      <c r="H772" s="37">
        <v>2.1</v>
      </c>
      <c r="I772" s="39">
        <v>8.0500000000000007</v>
      </c>
      <c r="J772" s="39"/>
      <c r="K772" s="17">
        <f t="shared" ref="K772:K835" si="72">AzadFani*I772+AzadProf*H772</f>
        <v>44940000</v>
      </c>
      <c r="L772" s="19">
        <f t="shared" ref="L772:L835" si="73">ArteshFani*I772+ArteshProf*H772</f>
        <v>44940000</v>
      </c>
      <c r="M772" s="22">
        <f t="shared" si="71"/>
        <v>14780500.000000002</v>
      </c>
      <c r="N772" s="24">
        <f t="shared" ref="N772:N835" si="74">KheyriyehFani*I772+KheyriyehProf*H772</f>
        <v>38822000</v>
      </c>
      <c r="O772" s="27">
        <f t="shared" ref="O772:O835" si="75">OmoomiFani*I772+OmoomiProf*H772</f>
        <v>20468000</v>
      </c>
    </row>
    <row r="773" spans="1:15" s="7" customFormat="1" ht="30">
      <c r="A773" s="28">
        <v>805105</v>
      </c>
      <c r="B773" s="3"/>
      <c r="C773" s="30" t="s">
        <v>794</v>
      </c>
      <c r="D773" s="30"/>
      <c r="E773" s="30"/>
      <c r="F773" s="37">
        <v>40.25</v>
      </c>
      <c r="G773" s="37">
        <v>40.25</v>
      </c>
      <c r="H773" s="37">
        <v>11.55</v>
      </c>
      <c r="I773" s="38">
        <v>28.7</v>
      </c>
      <c r="J773" s="38"/>
      <c r="K773" s="17">
        <f t="shared" si="72"/>
        <v>167737500</v>
      </c>
      <c r="L773" s="19">
        <f t="shared" si="73"/>
        <v>167737500</v>
      </c>
      <c r="M773" s="22">
        <f t="shared" si="71"/>
        <v>55905500</v>
      </c>
      <c r="N773" s="24">
        <f t="shared" si="74"/>
        <v>145925500</v>
      </c>
      <c r="O773" s="27">
        <f t="shared" si="75"/>
        <v>80489500</v>
      </c>
    </row>
    <row r="774" spans="1:15" s="7" customFormat="1" ht="30">
      <c r="A774" s="28">
        <v>805106</v>
      </c>
      <c r="B774" s="3" t="s">
        <v>7</v>
      </c>
      <c r="C774" s="30" t="s">
        <v>795</v>
      </c>
      <c r="D774" s="30"/>
      <c r="E774" s="30"/>
      <c r="F774" s="37">
        <v>20.25</v>
      </c>
      <c r="G774" s="37">
        <v>20.25</v>
      </c>
      <c r="H774" s="37">
        <v>6.4799999999999995</v>
      </c>
      <c r="I774" s="39">
        <v>13.77</v>
      </c>
      <c r="J774" s="39"/>
      <c r="K774" s="17">
        <f t="shared" si="72"/>
        <v>82215000</v>
      </c>
      <c r="L774" s="19">
        <f t="shared" si="73"/>
        <v>82215000</v>
      </c>
      <c r="M774" s="17">
        <v>0</v>
      </c>
      <c r="N774" s="24">
        <f t="shared" si="74"/>
        <v>71749800</v>
      </c>
      <c r="O774" s="27">
        <f t="shared" si="75"/>
        <v>40354200</v>
      </c>
    </row>
    <row r="775" spans="1:15" s="7" customFormat="1" ht="75">
      <c r="A775" s="28">
        <v>805107</v>
      </c>
      <c r="B775" s="3"/>
      <c r="C775" s="30" t="s">
        <v>796</v>
      </c>
      <c r="D775" s="30"/>
      <c r="E775" s="30"/>
      <c r="F775" s="37">
        <v>30.73</v>
      </c>
      <c r="G775" s="37">
        <v>30.73</v>
      </c>
      <c r="H775" s="37">
        <v>2.66</v>
      </c>
      <c r="I775" s="39">
        <v>28.07</v>
      </c>
      <c r="J775" s="39"/>
      <c r="K775" s="17">
        <f t="shared" si="72"/>
        <v>148078000</v>
      </c>
      <c r="L775" s="19">
        <f t="shared" si="73"/>
        <v>148078000</v>
      </c>
      <c r="M775" s="22">
        <f>DolatiFani*I775+DolatiProf*H775</f>
        <v>47855500</v>
      </c>
      <c r="N775" s="24">
        <f t="shared" si="74"/>
        <v>126744800</v>
      </c>
      <c r="O775" s="27">
        <f t="shared" si="75"/>
        <v>62745200</v>
      </c>
    </row>
    <row r="776" spans="1:15" s="7" customFormat="1" ht="75">
      <c r="A776" s="28">
        <v>805108</v>
      </c>
      <c r="B776" s="3"/>
      <c r="C776" s="30" t="s">
        <v>797</v>
      </c>
      <c r="D776" s="30"/>
      <c r="E776" s="30"/>
      <c r="F776" s="37">
        <v>8.4699999999999989</v>
      </c>
      <c r="G776" s="37">
        <v>8.4699999999999989</v>
      </c>
      <c r="H776" s="37">
        <v>2.66</v>
      </c>
      <c r="I776" s="39">
        <v>5.81</v>
      </c>
      <c r="J776" s="39"/>
      <c r="K776" s="17">
        <f t="shared" si="72"/>
        <v>34552000</v>
      </c>
      <c r="L776" s="19">
        <f t="shared" si="73"/>
        <v>34552000</v>
      </c>
      <c r="M776" s="22">
        <f>DolatiFani*I776+DolatiProf*H776</f>
        <v>11571700</v>
      </c>
      <c r="N776" s="24">
        <f t="shared" si="74"/>
        <v>30136400</v>
      </c>
      <c r="O776" s="27">
        <f t="shared" si="75"/>
        <v>16889600</v>
      </c>
    </row>
    <row r="777" spans="1:15" s="7" customFormat="1" ht="180">
      <c r="A777" s="56">
        <v>805109</v>
      </c>
      <c r="B777" s="57" t="s">
        <v>7</v>
      </c>
      <c r="C777" s="58" t="s">
        <v>798</v>
      </c>
      <c r="D777" s="61" t="s">
        <v>799</v>
      </c>
      <c r="E777" s="40"/>
      <c r="F777" s="37">
        <v>80.5</v>
      </c>
      <c r="G777" s="37">
        <v>80.5</v>
      </c>
      <c r="H777" s="37">
        <v>31.5</v>
      </c>
      <c r="I777" s="41">
        <v>49</v>
      </c>
      <c r="J777" s="63">
        <v>180000000</v>
      </c>
      <c r="K777" s="17">
        <v>488175000</v>
      </c>
      <c r="L777" s="19">
        <v>488175000</v>
      </c>
      <c r="M777" s="17">
        <v>0</v>
      </c>
      <c r="N777" s="24">
        <v>450935000</v>
      </c>
      <c r="O777" s="27">
        <v>339215000</v>
      </c>
    </row>
    <row r="778" spans="1:15" s="7" customFormat="1" ht="45">
      <c r="A778" s="28">
        <v>805110</v>
      </c>
      <c r="B778" s="3"/>
      <c r="C778" s="30" t="s">
        <v>800</v>
      </c>
      <c r="D778" s="30"/>
      <c r="E778" s="30"/>
      <c r="F778" s="37">
        <v>42</v>
      </c>
      <c r="G778" s="37">
        <v>42</v>
      </c>
      <c r="H778" s="37">
        <v>7</v>
      </c>
      <c r="I778" s="41">
        <v>35</v>
      </c>
      <c r="J778" s="63"/>
      <c r="K778" s="17">
        <f t="shared" si="72"/>
        <v>191450000</v>
      </c>
      <c r="L778" s="19">
        <f t="shared" si="73"/>
        <v>191450000</v>
      </c>
      <c r="M778" s="22">
        <f>DolatiFani*I778+DolatiProf*H778</f>
        <v>62580000</v>
      </c>
      <c r="N778" s="24">
        <f t="shared" si="74"/>
        <v>164850000</v>
      </c>
      <c r="O778" s="27">
        <f t="shared" si="75"/>
        <v>85050000</v>
      </c>
    </row>
    <row r="779" spans="1:15" s="7" customFormat="1" ht="30">
      <c r="A779" s="28">
        <v>805111</v>
      </c>
      <c r="B779" s="3"/>
      <c r="C779" s="30" t="s">
        <v>801</v>
      </c>
      <c r="D779" s="30"/>
      <c r="E779" s="30"/>
      <c r="F779" s="37">
        <v>40.25</v>
      </c>
      <c r="G779" s="37">
        <v>40.25</v>
      </c>
      <c r="H779" s="37">
        <v>11.55</v>
      </c>
      <c r="I779" s="38">
        <v>28.7</v>
      </c>
      <c r="J779" s="63"/>
      <c r="K779" s="17">
        <f t="shared" si="72"/>
        <v>167737500</v>
      </c>
      <c r="L779" s="19">
        <f t="shared" si="73"/>
        <v>167737500</v>
      </c>
      <c r="M779" s="22">
        <f>DolatiFani*I779+DolatiProf*H779</f>
        <v>55905500</v>
      </c>
      <c r="N779" s="24">
        <f t="shared" si="74"/>
        <v>145925500</v>
      </c>
      <c r="O779" s="27">
        <f t="shared" si="75"/>
        <v>80489500</v>
      </c>
    </row>
    <row r="780" spans="1:15" s="7" customFormat="1" ht="30">
      <c r="A780" s="28">
        <v>805112</v>
      </c>
      <c r="B780" s="3"/>
      <c r="C780" s="30" t="s">
        <v>802</v>
      </c>
      <c r="D780" s="30"/>
      <c r="E780" s="30"/>
      <c r="F780" s="37">
        <v>20.27</v>
      </c>
      <c r="G780" s="37">
        <v>20.27</v>
      </c>
      <c r="H780" s="37">
        <v>6.4799999999999995</v>
      </c>
      <c r="I780" s="39">
        <v>13.79</v>
      </c>
      <c r="J780" s="63"/>
      <c r="K780" s="17">
        <f t="shared" si="72"/>
        <v>82317000</v>
      </c>
      <c r="L780" s="19">
        <f t="shared" si="73"/>
        <v>82317000</v>
      </c>
      <c r="M780" s="22">
        <f>DolatiFani*I780+DolatiProf*H780</f>
        <v>27596900</v>
      </c>
      <c r="N780" s="24">
        <f t="shared" si="74"/>
        <v>71836600</v>
      </c>
      <c r="O780" s="27">
        <f t="shared" si="75"/>
        <v>40395400</v>
      </c>
    </row>
    <row r="781" spans="1:15" s="7" customFormat="1" ht="75">
      <c r="A781" s="28">
        <v>805113</v>
      </c>
      <c r="B781" s="3"/>
      <c r="C781" s="30" t="s">
        <v>803</v>
      </c>
      <c r="D781" s="30"/>
      <c r="E781" s="30"/>
      <c r="F781" s="37">
        <v>30.73</v>
      </c>
      <c r="G781" s="37">
        <v>30.73</v>
      </c>
      <c r="H781" s="37">
        <v>2.66</v>
      </c>
      <c r="I781" s="39">
        <v>28.07</v>
      </c>
      <c r="J781" s="63"/>
      <c r="K781" s="17">
        <f t="shared" si="72"/>
        <v>148078000</v>
      </c>
      <c r="L781" s="19">
        <f t="shared" si="73"/>
        <v>148078000</v>
      </c>
      <c r="M781" s="22">
        <f>DolatiFani*I781+DolatiProf*H781</f>
        <v>47855500</v>
      </c>
      <c r="N781" s="24">
        <f t="shared" si="74"/>
        <v>126744800</v>
      </c>
      <c r="O781" s="27">
        <f t="shared" si="75"/>
        <v>62745200</v>
      </c>
    </row>
    <row r="782" spans="1:15" s="7" customFormat="1" ht="225">
      <c r="A782" s="56">
        <v>805114</v>
      </c>
      <c r="B782" s="57" t="s">
        <v>7</v>
      </c>
      <c r="C782" s="62" t="s">
        <v>804</v>
      </c>
      <c r="D782" s="58"/>
      <c r="E782" s="30"/>
      <c r="F782" s="37">
        <v>80.5</v>
      </c>
      <c r="G782" s="37">
        <v>80.5</v>
      </c>
      <c r="H782" s="37">
        <v>31.5</v>
      </c>
      <c r="I782" s="41">
        <v>49</v>
      </c>
      <c r="J782" s="63">
        <v>180000000</v>
      </c>
      <c r="K782" s="17">
        <v>488175000</v>
      </c>
      <c r="L782" s="19">
        <v>488175000</v>
      </c>
      <c r="M782" s="17">
        <v>0</v>
      </c>
      <c r="N782" s="24">
        <v>450935000</v>
      </c>
      <c r="O782" s="27">
        <v>339215000</v>
      </c>
    </row>
    <row r="783" spans="1:15" s="7" customFormat="1" ht="165">
      <c r="A783" s="56">
        <v>805119</v>
      </c>
      <c r="B783" s="57"/>
      <c r="C783" s="62" t="s">
        <v>805</v>
      </c>
      <c r="D783" s="58"/>
      <c r="E783" s="30"/>
      <c r="F783" s="37">
        <v>3.4099999999999997</v>
      </c>
      <c r="G783" s="37">
        <v>3.4099999999999997</v>
      </c>
      <c r="H783" s="37">
        <v>2.9099999999999997</v>
      </c>
      <c r="I783" s="38">
        <v>0.5</v>
      </c>
      <c r="J783" s="63">
        <v>4000000</v>
      </c>
      <c r="K783" s="17">
        <v>11933500</v>
      </c>
      <c r="L783" s="19">
        <v>11933500</v>
      </c>
      <c r="M783" s="22">
        <v>7113900</v>
      </c>
      <c r="N783" s="24">
        <v>11553500</v>
      </c>
      <c r="O783" s="27">
        <v>10413500</v>
      </c>
    </row>
    <row r="784" spans="1:15" s="7" customFormat="1" ht="90">
      <c r="A784" s="56">
        <v>805120</v>
      </c>
      <c r="B784" s="57" t="s">
        <v>7</v>
      </c>
      <c r="C784" s="58" t="s">
        <v>806</v>
      </c>
      <c r="D784" s="58"/>
      <c r="E784" s="30"/>
      <c r="F784" s="31">
        <v>0.48</v>
      </c>
      <c r="G784" s="31">
        <v>0.48</v>
      </c>
      <c r="H784" s="31">
        <v>0.32</v>
      </c>
      <c r="I784" s="31">
        <v>0.16</v>
      </c>
      <c r="J784" s="63">
        <v>580000</v>
      </c>
      <c r="K784" s="17">
        <v>1988000</v>
      </c>
      <c r="L784" s="19">
        <v>1988000</v>
      </c>
      <c r="M784" s="17">
        <v>0</v>
      </c>
      <c r="N784" s="24">
        <v>1866400</v>
      </c>
      <c r="O784" s="27">
        <v>1501600</v>
      </c>
    </row>
    <row r="785" spans="1:15" s="7" customFormat="1" ht="45">
      <c r="A785" s="28">
        <v>805125</v>
      </c>
      <c r="B785" s="3"/>
      <c r="C785" s="30" t="s">
        <v>807</v>
      </c>
      <c r="D785" s="30"/>
      <c r="E785" s="30"/>
      <c r="F785" s="33">
        <v>3.5</v>
      </c>
      <c r="G785" s="33">
        <v>3.5</v>
      </c>
      <c r="H785" s="33">
        <v>0.7</v>
      </c>
      <c r="I785" s="33">
        <v>2.8</v>
      </c>
      <c r="J785" s="63"/>
      <c r="K785" s="17">
        <f t="shared" si="72"/>
        <v>15575000</v>
      </c>
      <c r="L785" s="19">
        <f t="shared" si="73"/>
        <v>15575000</v>
      </c>
      <c r="M785" s="22">
        <f>DolatiFani*I785+DolatiProf*H785</f>
        <v>5117000</v>
      </c>
      <c r="N785" s="24">
        <f t="shared" si="74"/>
        <v>13447000</v>
      </c>
      <c r="O785" s="27">
        <f t="shared" si="75"/>
        <v>7063000</v>
      </c>
    </row>
    <row r="786" spans="1:15" s="7" customFormat="1" ht="30">
      <c r="A786" s="28">
        <v>805130</v>
      </c>
      <c r="B786" s="3"/>
      <c r="C786" s="30" t="s">
        <v>808</v>
      </c>
      <c r="D786" s="30"/>
      <c r="E786" s="30"/>
      <c r="F786" s="33">
        <v>3.5</v>
      </c>
      <c r="G786" s="33">
        <v>3.5</v>
      </c>
      <c r="H786" s="33">
        <v>0.7</v>
      </c>
      <c r="I786" s="33">
        <v>2.8</v>
      </c>
      <c r="J786" s="63"/>
      <c r="K786" s="17">
        <f t="shared" si="72"/>
        <v>15575000</v>
      </c>
      <c r="L786" s="19">
        <f t="shared" si="73"/>
        <v>15575000</v>
      </c>
      <c r="M786" s="22">
        <f>DolatiFani*I786+DolatiProf*H786</f>
        <v>5117000</v>
      </c>
      <c r="N786" s="24">
        <f t="shared" si="74"/>
        <v>13447000</v>
      </c>
      <c r="O786" s="27">
        <f t="shared" si="75"/>
        <v>7063000</v>
      </c>
    </row>
    <row r="787" spans="1:15" s="7" customFormat="1" ht="45">
      <c r="A787" s="28">
        <v>805135</v>
      </c>
      <c r="B787" s="3"/>
      <c r="C787" s="30" t="s">
        <v>809</v>
      </c>
      <c r="D787" s="30"/>
      <c r="E787" s="30"/>
      <c r="F787" s="33">
        <v>3.5</v>
      </c>
      <c r="G787" s="33">
        <v>3.5</v>
      </c>
      <c r="H787" s="33">
        <v>0.7</v>
      </c>
      <c r="I787" s="33">
        <v>2.8</v>
      </c>
      <c r="J787" s="63"/>
      <c r="K787" s="17">
        <f t="shared" si="72"/>
        <v>15575000</v>
      </c>
      <c r="L787" s="19">
        <f t="shared" si="73"/>
        <v>15575000</v>
      </c>
      <c r="M787" s="22">
        <f>DolatiFani*I787+DolatiProf*H787</f>
        <v>5117000</v>
      </c>
      <c r="N787" s="24">
        <f t="shared" si="74"/>
        <v>13447000</v>
      </c>
      <c r="O787" s="27">
        <f t="shared" si="75"/>
        <v>7063000</v>
      </c>
    </row>
    <row r="788" spans="1:15" s="7" customFormat="1" ht="60">
      <c r="A788" s="28">
        <v>805140</v>
      </c>
      <c r="B788" s="3"/>
      <c r="C788" s="30" t="s">
        <v>810</v>
      </c>
      <c r="D788" s="30"/>
      <c r="E788" s="30"/>
      <c r="F788" s="33">
        <v>3.5</v>
      </c>
      <c r="G788" s="33">
        <v>3.5</v>
      </c>
      <c r="H788" s="33">
        <v>0.7</v>
      </c>
      <c r="I788" s="33">
        <v>2.8</v>
      </c>
      <c r="J788" s="63"/>
      <c r="K788" s="17">
        <f t="shared" si="72"/>
        <v>15575000</v>
      </c>
      <c r="L788" s="19">
        <f t="shared" si="73"/>
        <v>15575000</v>
      </c>
      <c r="M788" s="22">
        <f>DolatiFani*I788+DolatiProf*H788</f>
        <v>5117000</v>
      </c>
      <c r="N788" s="24">
        <f t="shared" si="74"/>
        <v>13447000</v>
      </c>
      <c r="O788" s="27">
        <f t="shared" si="75"/>
        <v>7063000</v>
      </c>
    </row>
    <row r="789" spans="1:15" s="7" customFormat="1" ht="105">
      <c r="A789" s="28">
        <v>805145</v>
      </c>
      <c r="B789" s="3"/>
      <c r="C789" s="30" t="s">
        <v>811</v>
      </c>
      <c r="D789" s="30"/>
      <c r="E789" s="30"/>
      <c r="F789" s="33">
        <v>3.5</v>
      </c>
      <c r="G789" s="33">
        <v>3.5</v>
      </c>
      <c r="H789" s="33">
        <v>0.7</v>
      </c>
      <c r="I789" s="33">
        <v>2.8</v>
      </c>
      <c r="J789" s="63"/>
      <c r="K789" s="17">
        <f t="shared" si="72"/>
        <v>15575000</v>
      </c>
      <c r="L789" s="19">
        <f t="shared" si="73"/>
        <v>15575000</v>
      </c>
      <c r="M789" s="22">
        <f>DolatiFani*I789+DolatiProf*H789</f>
        <v>5117000</v>
      </c>
      <c r="N789" s="24">
        <f t="shared" si="74"/>
        <v>13447000</v>
      </c>
      <c r="O789" s="27">
        <f t="shared" si="75"/>
        <v>7063000</v>
      </c>
    </row>
    <row r="790" spans="1:15" s="7" customFormat="1" ht="30">
      <c r="A790" s="28">
        <v>806000</v>
      </c>
      <c r="B790" s="3" t="s">
        <v>7</v>
      </c>
      <c r="C790" s="30" t="s">
        <v>812</v>
      </c>
      <c r="D790" s="30"/>
      <c r="E790" s="30"/>
      <c r="F790" s="31">
        <v>2.14</v>
      </c>
      <c r="G790" s="31">
        <v>2.14</v>
      </c>
      <c r="H790" s="31">
        <v>0.68</v>
      </c>
      <c r="I790" s="31">
        <v>1.46</v>
      </c>
      <c r="J790" s="63"/>
      <c r="K790" s="17">
        <f t="shared" si="72"/>
        <v>8704000</v>
      </c>
      <c r="L790" s="19">
        <f t="shared" si="73"/>
        <v>8704000</v>
      </c>
      <c r="M790" s="17">
        <v>0</v>
      </c>
      <c r="N790" s="24">
        <f t="shared" si="74"/>
        <v>7594400</v>
      </c>
      <c r="O790" s="27">
        <f t="shared" si="75"/>
        <v>4265600</v>
      </c>
    </row>
    <row r="791" spans="1:15" s="7" customFormat="1" ht="15.75">
      <c r="A791" s="28">
        <v>806005</v>
      </c>
      <c r="B791" s="3" t="s">
        <v>7</v>
      </c>
      <c r="C791" s="30" t="s">
        <v>813</v>
      </c>
      <c r="D791" s="30"/>
      <c r="E791" s="30"/>
      <c r="F791" s="31">
        <v>1.41</v>
      </c>
      <c r="G791" s="31">
        <v>1.41</v>
      </c>
      <c r="H791" s="31">
        <v>0.45</v>
      </c>
      <c r="I791" s="31">
        <v>0.96</v>
      </c>
      <c r="J791" s="63"/>
      <c r="K791" s="17">
        <f t="shared" si="72"/>
        <v>5728500</v>
      </c>
      <c r="L791" s="19">
        <f t="shared" si="73"/>
        <v>5728500</v>
      </c>
      <c r="M791" s="17">
        <v>0</v>
      </c>
      <c r="N791" s="24">
        <f t="shared" si="74"/>
        <v>4998900</v>
      </c>
      <c r="O791" s="27">
        <f t="shared" si="75"/>
        <v>2810100</v>
      </c>
    </row>
    <row r="792" spans="1:15" s="7" customFormat="1" ht="30">
      <c r="A792" s="28">
        <v>806010</v>
      </c>
      <c r="B792" s="3" t="s">
        <v>7</v>
      </c>
      <c r="C792" s="30" t="s">
        <v>814</v>
      </c>
      <c r="D792" s="30"/>
      <c r="E792" s="30"/>
      <c r="F792" s="31">
        <v>9.1199999999999992</v>
      </c>
      <c r="G792" s="31">
        <v>9.1199999999999992</v>
      </c>
      <c r="H792" s="31">
        <v>2.8899999999999997</v>
      </c>
      <c r="I792" s="31">
        <v>6.2299999999999995</v>
      </c>
      <c r="J792" s="63"/>
      <c r="K792" s="17">
        <f t="shared" si="72"/>
        <v>37119499.999999993</v>
      </c>
      <c r="L792" s="19">
        <f t="shared" si="73"/>
        <v>37119499.999999993</v>
      </c>
      <c r="M792" s="17">
        <v>0</v>
      </c>
      <c r="N792" s="24">
        <f t="shared" si="74"/>
        <v>32384699.999999996</v>
      </c>
      <c r="O792" s="27">
        <f t="shared" si="75"/>
        <v>18180299.999999996</v>
      </c>
    </row>
    <row r="793" spans="1:15" s="7" customFormat="1" ht="15.75">
      <c r="A793" s="28">
        <v>806015</v>
      </c>
      <c r="B793" s="3" t="s">
        <v>7</v>
      </c>
      <c r="C793" s="30" t="s">
        <v>815</v>
      </c>
      <c r="D793" s="30"/>
      <c r="E793" s="30"/>
      <c r="F793" s="31">
        <v>7.26</v>
      </c>
      <c r="G793" s="31">
        <v>7.26</v>
      </c>
      <c r="H793" s="33">
        <v>2.2999999999999998</v>
      </c>
      <c r="I793" s="31">
        <v>4.96</v>
      </c>
      <c r="J793" s="63"/>
      <c r="K793" s="17">
        <f t="shared" si="72"/>
        <v>29551000</v>
      </c>
      <c r="L793" s="19">
        <f t="shared" si="73"/>
        <v>29551000</v>
      </c>
      <c r="M793" s="17">
        <v>0</v>
      </c>
      <c r="N793" s="24">
        <f t="shared" si="74"/>
        <v>25781400</v>
      </c>
      <c r="O793" s="27">
        <f t="shared" si="75"/>
        <v>14472600</v>
      </c>
    </row>
    <row r="794" spans="1:15" s="7" customFormat="1" ht="15.75">
      <c r="A794" s="28">
        <v>806020</v>
      </c>
      <c r="B794" s="3" t="s">
        <v>7</v>
      </c>
      <c r="C794" s="30" t="s">
        <v>816</v>
      </c>
      <c r="D794" s="30"/>
      <c r="E794" s="30"/>
      <c r="F794" s="31">
        <v>1.83</v>
      </c>
      <c r="G794" s="31">
        <v>1.83</v>
      </c>
      <c r="H794" s="31">
        <v>0.57999999999999996</v>
      </c>
      <c r="I794" s="31">
        <v>1.25</v>
      </c>
      <c r="J794" s="63"/>
      <c r="K794" s="17">
        <f t="shared" si="72"/>
        <v>7448000</v>
      </c>
      <c r="L794" s="19">
        <f t="shared" si="73"/>
        <v>7448000</v>
      </c>
      <c r="M794" s="17">
        <v>0</v>
      </c>
      <c r="N794" s="24">
        <f t="shared" si="74"/>
        <v>6498000</v>
      </c>
      <c r="O794" s="27">
        <f t="shared" si="75"/>
        <v>3648000</v>
      </c>
    </row>
    <row r="795" spans="1:15" s="7" customFormat="1" ht="15.75">
      <c r="A795" s="28">
        <v>806025</v>
      </c>
      <c r="B795" s="3" t="s">
        <v>7</v>
      </c>
      <c r="C795" s="30" t="s">
        <v>817</v>
      </c>
      <c r="D795" s="30"/>
      <c r="E795" s="30"/>
      <c r="F795" s="31">
        <v>0.91</v>
      </c>
      <c r="G795" s="31">
        <v>0.91</v>
      </c>
      <c r="H795" s="31">
        <v>0.29000000000000004</v>
      </c>
      <c r="I795" s="31">
        <v>0.62</v>
      </c>
      <c r="J795" s="63"/>
      <c r="K795" s="17">
        <f t="shared" si="72"/>
        <v>3698500</v>
      </c>
      <c r="L795" s="19">
        <f t="shared" si="73"/>
        <v>3698500</v>
      </c>
      <c r="M795" s="17">
        <v>0</v>
      </c>
      <c r="N795" s="24">
        <f t="shared" si="74"/>
        <v>3227300</v>
      </c>
      <c r="O795" s="27">
        <f t="shared" si="75"/>
        <v>1813700</v>
      </c>
    </row>
    <row r="796" spans="1:15" s="7" customFormat="1" ht="15.75">
      <c r="A796" s="28">
        <v>806030</v>
      </c>
      <c r="B796" s="3" t="s">
        <v>7</v>
      </c>
      <c r="C796" s="30" t="s">
        <v>818</v>
      </c>
      <c r="D796" s="30"/>
      <c r="E796" s="30"/>
      <c r="F796" s="31">
        <v>0.91</v>
      </c>
      <c r="G796" s="31">
        <v>0.91</v>
      </c>
      <c r="H796" s="31">
        <v>0.29000000000000004</v>
      </c>
      <c r="I796" s="31">
        <v>0.62</v>
      </c>
      <c r="J796" s="63"/>
      <c r="K796" s="17">
        <f t="shared" si="72"/>
        <v>3698500</v>
      </c>
      <c r="L796" s="19">
        <f t="shared" si="73"/>
        <v>3698500</v>
      </c>
      <c r="M796" s="17">
        <v>0</v>
      </c>
      <c r="N796" s="24">
        <f t="shared" si="74"/>
        <v>3227300</v>
      </c>
      <c r="O796" s="27">
        <f t="shared" si="75"/>
        <v>1813700</v>
      </c>
    </row>
    <row r="797" spans="1:15" s="7" customFormat="1" ht="15.75">
      <c r="A797" s="28">
        <v>806035</v>
      </c>
      <c r="B797" s="3" t="s">
        <v>7</v>
      </c>
      <c r="C797" s="30" t="s">
        <v>819</v>
      </c>
      <c r="D797" s="30"/>
      <c r="E797" s="30"/>
      <c r="F797" s="31">
        <v>3.03</v>
      </c>
      <c r="G797" s="31">
        <v>3.03</v>
      </c>
      <c r="H797" s="31">
        <v>0.96</v>
      </c>
      <c r="I797" s="31">
        <v>2.0699999999999998</v>
      </c>
      <c r="J797" s="63"/>
      <c r="K797" s="17">
        <f t="shared" si="72"/>
        <v>12333000</v>
      </c>
      <c r="L797" s="19">
        <f t="shared" si="73"/>
        <v>12333000</v>
      </c>
      <c r="M797" s="17">
        <v>0</v>
      </c>
      <c r="N797" s="24">
        <f t="shared" si="74"/>
        <v>10759800</v>
      </c>
      <c r="O797" s="27">
        <f t="shared" si="75"/>
        <v>6040200</v>
      </c>
    </row>
    <row r="798" spans="1:15" s="7" customFormat="1" ht="15.75">
      <c r="A798" s="28">
        <v>806040</v>
      </c>
      <c r="B798" s="3" t="s">
        <v>7</v>
      </c>
      <c r="C798" s="30" t="s">
        <v>820</v>
      </c>
      <c r="D798" s="30"/>
      <c r="E798" s="30"/>
      <c r="F798" s="31">
        <v>3.03</v>
      </c>
      <c r="G798" s="31">
        <v>3.03</v>
      </c>
      <c r="H798" s="31">
        <v>0.96</v>
      </c>
      <c r="I798" s="31">
        <v>2.0699999999999998</v>
      </c>
      <c r="J798" s="63"/>
      <c r="K798" s="17">
        <f t="shared" si="72"/>
        <v>12333000</v>
      </c>
      <c r="L798" s="19">
        <f t="shared" si="73"/>
        <v>12333000</v>
      </c>
      <c r="M798" s="17">
        <v>0</v>
      </c>
      <c r="N798" s="24">
        <f t="shared" si="74"/>
        <v>10759800</v>
      </c>
      <c r="O798" s="27">
        <f t="shared" si="75"/>
        <v>6040200</v>
      </c>
    </row>
    <row r="799" spans="1:15" s="7" customFormat="1" ht="15.75">
      <c r="A799" s="28">
        <v>806045</v>
      </c>
      <c r="B799" s="3" t="s">
        <v>7</v>
      </c>
      <c r="C799" s="30" t="s">
        <v>821</v>
      </c>
      <c r="D799" s="30"/>
      <c r="E799" s="30"/>
      <c r="F799" s="33">
        <v>0.5</v>
      </c>
      <c r="G799" s="33">
        <v>0.5</v>
      </c>
      <c r="H799" s="31">
        <v>0.16</v>
      </c>
      <c r="I799" s="31">
        <v>0.34</v>
      </c>
      <c r="J799" s="63"/>
      <c r="K799" s="17">
        <f t="shared" si="72"/>
        <v>2030000.0000000002</v>
      </c>
      <c r="L799" s="19">
        <f t="shared" si="73"/>
        <v>2030000.0000000002</v>
      </c>
      <c r="M799" s="17">
        <v>0</v>
      </c>
      <c r="N799" s="24">
        <f t="shared" si="74"/>
        <v>1771600</v>
      </c>
      <c r="O799" s="27">
        <f t="shared" si="75"/>
        <v>996400</v>
      </c>
    </row>
    <row r="800" spans="1:15" s="7" customFormat="1" ht="30">
      <c r="A800" s="28">
        <v>806050</v>
      </c>
      <c r="B800" s="3" t="s">
        <v>7</v>
      </c>
      <c r="C800" s="30" t="s">
        <v>822</v>
      </c>
      <c r="D800" s="30"/>
      <c r="E800" s="30"/>
      <c r="F800" s="31">
        <v>12.43</v>
      </c>
      <c r="G800" s="31">
        <v>12.43</v>
      </c>
      <c r="H800" s="33">
        <v>3.0999999999999996</v>
      </c>
      <c r="I800" s="31">
        <v>9.33</v>
      </c>
      <c r="J800" s="63"/>
      <c r="K800" s="17">
        <f t="shared" si="72"/>
        <v>53318000</v>
      </c>
      <c r="L800" s="19">
        <f t="shared" si="73"/>
        <v>53318000</v>
      </c>
      <c r="M800" s="17">
        <v>0</v>
      </c>
      <c r="N800" s="24">
        <f t="shared" si="74"/>
        <v>46227200</v>
      </c>
      <c r="O800" s="27">
        <f t="shared" si="75"/>
        <v>24954800</v>
      </c>
    </row>
    <row r="801" spans="1:15" s="7" customFormat="1" ht="30">
      <c r="A801" s="28">
        <v>806055</v>
      </c>
      <c r="B801" s="3" t="s">
        <v>7</v>
      </c>
      <c r="C801" s="30" t="s">
        <v>823</v>
      </c>
      <c r="D801" s="30"/>
      <c r="E801" s="30"/>
      <c r="F801" s="31">
        <v>13.68</v>
      </c>
      <c r="G801" s="31">
        <v>13.68</v>
      </c>
      <c r="H801" s="31">
        <v>3.4099999999999997</v>
      </c>
      <c r="I801" s="31">
        <v>10.27</v>
      </c>
      <c r="J801" s="63"/>
      <c r="K801" s="17">
        <f t="shared" si="72"/>
        <v>58685500</v>
      </c>
      <c r="L801" s="19">
        <f t="shared" si="73"/>
        <v>58685500</v>
      </c>
      <c r="M801" s="17">
        <v>0</v>
      </c>
      <c r="N801" s="24">
        <f t="shared" si="74"/>
        <v>50880300</v>
      </c>
      <c r="O801" s="27">
        <f t="shared" si="75"/>
        <v>27464700</v>
      </c>
    </row>
    <row r="802" spans="1:15" s="7" customFormat="1" ht="30">
      <c r="A802" s="28">
        <v>806060</v>
      </c>
      <c r="B802" s="3" t="s">
        <v>7</v>
      </c>
      <c r="C802" s="30" t="s">
        <v>824</v>
      </c>
      <c r="D802" s="30"/>
      <c r="E802" s="30"/>
      <c r="F802" s="31">
        <v>16.149999999999999</v>
      </c>
      <c r="G802" s="31">
        <v>16.149999999999999</v>
      </c>
      <c r="H802" s="31">
        <v>4.0299999999999994</v>
      </c>
      <c r="I802" s="31">
        <v>12.12</v>
      </c>
      <c r="J802" s="63"/>
      <c r="K802" s="17">
        <f t="shared" si="72"/>
        <v>69267499.999999985</v>
      </c>
      <c r="L802" s="19">
        <f t="shared" si="73"/>
        <v>69267499.999999985</v>
      </c>
      <c r="M802" s="17">
        <v>0</v>
      </c>
      <c r="N802" s="24">
        <f t="shared" si="74"/>
        <v>60056300</v>
      </c>
      <c r="O802" s="27">
        <f t="shared" si="75"/>
        <v>32422700</v>
      </c>
    </row>
    <row r="803" spans="1:15" s="7" customFormat="1" ht="30">
      <c r="A803" s="28">
        <v>806065</v>
      </c>
      <c r="B803" s="3" t="s">
        <v>7</v>
      </c>
      <c r="C803" s="30" t="s">
        <v>825</v>
      </c>
      <c r="D803" s="30"/>
      <c r="E803" s="30"/>
      <c r="F803" s="31">
        <v>12.43</v>
      </c>
      <c r="G803" s="31">
        <v>12.43</v>
      </c>
      <c r="H803" s="33">
        <v>3.0999999999999996</v>
      </c>
      <c r="I803" s="31">
        <v>9.33</v>
      </c>
      <c r="J803" s="63"/>
      <c r="K803" s="17">
        <f t="shared" si="72"/>
        <v>53318000</v>
      </c>
      <c r="L803" s="19">
        <f t="shared" si="73"/>
        <v>53318000</v>
      </c>
      <c r="M803" s="17">
        <v>0</v>
      </c>
      <c r="N803" s="24">
        <f t="shared" si="74"/>
        <v>46227200</v>
      </c>
      <c r="O803" s="27">
        <f t="shared" si="75"/>
        <v>24954800</v>
      </c>
    </row>
    <row r="804" spans="1:15" s="7" customFormat="1" ht="30">
      <c r="A804" s="28">
        <v>806070</v>
      </c>
      <c r="B804" s="3" t="s">
        <v>7</v>
      </c>
      <c r="C804" s="30" t="s">
        <v>826</v>
      </c>
      <c r="D804" s="30"/>
      <c r="E804" s="30"/>
      <c r="F804" s="31">
        <v>16.149999999999999</v>
      </c>
      <c r="G804" s="31">
        <v>16.149999999999999</v>
      </c>
      <c r="H804" s="31">
        <v>4.0299999999999994</v>
      </c>
      <c r="I804" s="31">
        <v>12.12</v>
      </c>
      <c r="J804" s="63"/>
      <c r="K804" s="17">
        <f t="shared" si="72"/>
        <v>69267499.999999985</v>
      </c>
      <c r="L804" s="19">
        <f t="shared" si="73"/>
        <v>69267499.999999985</v>
      </c>
      <c r="M804" s="17">
        <v>0</v>
      </c>
      <c r="N804" s="24">
        <f t="shared" si="74"/>
        <v>60056300</v>
      </c>
      <c r="O804" s="27">
        <f t="shared" si="75"/>
        <v>32422700</v>
      </c>
    </row>
    <row r="805" spans="1:15" s="7" customFormat="1" ht="15.75">
      <c r="A805" s="28">
        <v>806075</v>
      </c>
      <c r="B805" s="3" t="s">
        <v>7</v>
      </c>
      <c r="C805" s="30" t="s">
        <v>827</v>
      </c>
      <c r="D805" s="30"/>
      <c r="E805" s="30"/>
      <c r="F805" s="31">
        <v>7.46</v>
      </c>
      <c r="G805" s="31">
        <v>7.46</v>
      </c>
      <c r="H805" s="31">
        <v>1.86</v>
      </c>
      <c r="I805" s="33">
        <v>5.6</v>
      </c>
      <c r="J805" s="63"/>
      <c r="K805" s="17">
        <f t="shared" si="72"/>
        <v>32001000</v>
      </c>
      <c r="L805" s="19">
        <f t="shared" si="73"/>
        <v>32001000</v>
      </c>
      <c r="M805" s="17">
        <v>0</v>
      </c>
      <c r="N805" s="24">
        <f t="shared" si="74"/>
        <v>27745000</v>
      </c>
      <c r="O805" s="27">
        <f t="shared" si="75"/>
        <v>14977000</v>
      </c>
    </row>
    <row r="806" spans="1:15" s="7" customFormat="1" ht="15.75">
      <c r="A806" s="28">
        <v>806080</v>
      </c>
      <c r="B806" s="3" t="s">
        <v>7</v>
      </c>
      <c r="C806" s="30" t="s">
        <v>828</v>
      </c>
      <c r="D806" s="30"/>
      <c r="E806" s="30"/>
      <c r="F806" s="32">
        <v>1</v>
      </c>
      <c r="G806" s="32">
        <v>1</v>
      </c>
      <c r="H806" s="31">
        <v>0.25</v>
      </c>
      <c r="I806" s="31">
        <v>0.75</v>
      </c>
      <c r="J806" s="63"/>
      <c r="K806" s="17">
        <f t="shared" si="72"/>
        <v>4287500</v>
      </c>
      <c r="L806" s="19">
        <f t="shared" si="73"/>
        <v>4287500</v>
      </c>
      <c r="M806" s="17">
        <v>0</v>
      </c>
      <c r="N806" s="24">
        <f t="shared" si="74"/>
        <v>3717500</v>
      </c>
      <c r="O806" s="27">
        <f t="shared" si="75"/>
        <v>2007500</v>
      </c>
    </row>
    <row r="807" spans="1:15" s="7" customFormat="1" ht="15.75">
      <c r="A807" s="28">
        <v>806085</v>
      </c>
      <c r="B807" s="3" t="s">
        <v>7</v>
      </c>
      <c r="C807" s="30" t="s">
        <v>829</v>
      </c>
      <c r="D807" s="30"/>
      <c r="E807" s="30"/>
      <c r="F807" s="32">
        <v>1</v>
      </c>
      <c r="G807" s="32">
        <v>1</v>
      </c>
      <c r="H807" s="31">
        <v>0.25</v>
      </c>
      <c r="I807" s="31">
        <v>0.75</v>
      </c>
      <c r="J807" s="63"/>
      <c r="K807" s="17">
        <f t="shared" si="72"/>
        <v>4287500</v>
      </c>
      <c r="L807" s="19">
        <f t="shared" si="73"/>
        <v>4287500</v>
      </c>
      <c r="M807" s="17">
        <v>0</v>
      </c>
      <c r="N807" s="24">
        <f t="shared" si="74"/>
        <v>3717500</v>
      </c>
      <c r="O807" s="27">
        <f t="shared" si="75"/>
        <v>2007500</v>
      </c>
    </row>
    <row r="808" spans="1:15" s="7" customFormat="1" ht="15.75">
      <c r="A808" s="28">
        <v>806090</v>
      </c>
      <c r="B808" s="3" t="s">
        <v>7</v>
      </c>
      <c r="C808" s="30" t="s">
        <v>830</v>
      </c>
      <c r="D808" s="30"/>
      <c r="E808" s="30"/>
      <c r="F808" s="31">
        <v>0.88</v>
      </c>
      <c r="G808" s="31">
        <v>0.88</v>
      </c>
      <c r="H808" s="31">
        <v>0.22</v>
      </c>
      <c r="I808" s="31">
        <v>0.66</v>
      </c>
      <c r="J808" s="63"/>
      <c r="K808" s="17">
        <f t="shared" si="72"/>
        <v>3773000</v>
      </c>
      <c r="L808" s="19">
        <f t="shared" si="73"/>
        <v>3773000</v>
      </c>
      <c r="M808" s="17">
        <v>0</v>
      </c>
      <c r="N808" s="24">
        <f t="shared" si="74"/>
        <v>3271400</v>
      </c>
      <c r="O808" s="27">
        <f t="shared" si="75"/>
        <v>1766600</v>
      </c>
    </row>
    <row r="809" spans="1:15" s="7" customFormat="1" ht="15.75">
      <c r="A809" s="28">
        <v>806095</v>
      </c>
      <c r="B809" s="3" t="s">
        <v>7</v>
      </c>
      <c r="C809" s="30" t="s">
        <v>831</v>
      </c>
      <c r="D809" s="30"/>
      <c r="E809" s="30"/>
      <c r="F809" s="31">
        <v>0.88</v>
      </c>
      <c r="G809" s="31">
        <v>0.88</v>
      </c>
      <c r="H809" s="31">
        <v>0.22</v>
      </c>
      <c r="I809" s="31">
        <v>0.66</v>
      </c>
      <c r="J809" s="63"/>
      <c r="K809" s="17">
        <f t="shared" si="72"/>
        <v>3773000</v>
      </c>
      <c r="L809" s="19">
        <f t="shared" si="73"/>
        <v>3773000</v>
      </c>
      <c r="M809" s="17">
        <v>0</v>
      </c>
      <c r="N809" s="24">
        <f t="shared" si="74"/>
        <v>3271400</v>
      </c>
      <c r="O809" s="27">
        <f t="shared" si="75"/>
        <v>1766600</v>
      </c>
    </row>
    <row r="810" spans="1:15" s="7" customFormat="1" ht="30">
      <c r="A810" s="28">
        <v>806200</v>
      </c>
      <c r="B810" s="3"/>
      <c r="C810" s="30" t="s">
        <v>832</v>
      </c>
      <c r="D810" s="30"/>
      <c r="E810" s="30"/>
      <c r="F810" s="31">
        <v>3.84</v>
      </c>
      <c r="G810" s="31">
        <v>3.84</v>
      </c>
      <c r="H810" s="31">
        <v>0.96</v>
      </c>
      <c r="I810" s="31">
        <v>2.88</v>
      </c>
      <c r="J810" s="63"/>
      <c r="K810" s="17">
        <f t="shared" si="72"/>
        <v>16464000</v>
      </c>
      <c r="L810" s="19">
        <f t="shared" si="73"/>
        <v>16464000</v>
      </c>
      <c r="M810" s="22">
        <f t="shared" ref="M810:M822" si="76">DolatiFani*I810+DolatiProf*H810</f>
        <v>5452800</v>
      </c>
      <c r="N810" s="24">
        <f t="shared" si="74"/>
        <v>14275200</v>
      </c>
      <c r="O810" s="27">
        <f t="shared" si="75"/>
        <v>7708800</v>
      </c>
    </row>
    <row r="811" spans="1:15" s="7" customFormat="1" ht="45">
      <c r="A811" s="28">
        <v>806205</v>
      </c>
      <c r="B811" s="3"/>
      <c r="C811" s="30" t="s">
        <v>833</v>
      </c>
      <c r="D811" s="30"/>
      <c r="E811" s="30"/>
      <c r="F811" s="31">
        <v>4.95</v>
      </c>
      <c r="G811" s="31">
        <v>4.95</v>
      </c>
      <c r="H811" s="31">
        <v>1.24</v>
      </c>
      <c r="I811" s="31">
        <v>3.71</v>
      </c>
      <c r="J811" s="63"/>
      <c r="K811" s="17">
        <f t="shared" si="72"/>
        <v>21215000</v>
      </c>
      <c r="L811" s="19">
        <f t="shared" si="73"/>
        <v>21215000</v>
      </c>
      <c r="M811" s="22">
        <f t="shared" si="76"/>
        <v>7026900</v>
      </c>
      <c r="N811" s="24">
        <f t="shared" si="74"/>
        <v>18395400</v>
      </c>
      <c r="O811" s="27">
        <f t="shared" si="75"/>
        <v>9936600</v>
      </c>
    </row>
    <row r="812" spans="1:15" s="7" customFormat="1" ht="45">
      <c r="A812" s="28">
        <v>806210</v>
      </c>
      <c r="B812" s="3"/>
      <c r="C812" s="30" t="s">
        <v>834</v>
      </c>
      <c r="D812" s="30"/>
      <c r="E812" s="30"/>
      <c r="F812" s="31">
        <v>10.819999999999999</v>
      </c>
      <c r="G812" s="31">
        <v>10.819999999999999</v>
      </c>
      <c r="H812" s="33">
        <v>2.6999999999999997</v>
      </c>
      <c r="I812" s="31">
        <v>8.1199999999999992</v>
      </c>
      <c r="J812" s="63"/>
      <c r="K812" s="17">
        <f t="shared" si="72"/>
        <v>46406999.999999993</v>
      </c>
      <c r="L812" s="19">
        <f t="shared" si="73"/>
        <v>46406999.999999993</v>
      </c>
      <c r="M812" s="22">
        <f t="shared" si="76"/>
        <v>15368599.999999998</v>
      </c>
      <c r="N812" s="24">
        <f t="shared" si="74"/>
        <v>40235800</v>
      </c>
      <c r="O812" s="27">
        <f t="shared" si="75"/>
        <v>21722199.999999996</v>
      </c>
    </row>
    <row r="813" spans="1:15" s="7" customFormat="1" ht="30">
      <c r="A813" s="28">
        <v>806505</v>
      </c>
      <c r="B813" s="3"/>
      <c r="C813" s="30" t="s">
        <v>835</v>
      </c>
      <c r="D813" s="30"/>
      <c r="E813" s="30"/>
      <c r="F813" s="33">
        <v>41.5</v>
      </c>
      <c r="G813" s="33">
        <v>41.5</v>
      </c>
      <c r="H813" s="33">
        <v>17.5</v>
      </c>
      <c r="I813" s="32">
        <v>24</v>
      </c>
      <c r="J813" s="63"/>
      <c r="K813" s="17">
        <f t="shared" si="72"/>
        <v>154775000</v>
      </c>
      <c r="L813" s="19">
        <f t="shared" si="73"/>
        <v>154775000</v>
      </c>
      <c r="M813" s="22">
        <f t="shared" si="76"/>
        <v>52945000</v>
      </c>
      <c r="N813" s="24">
        <f t="shared" si="74"/>
        <v>136535000</v>
      </c>
      <c r="O813" s="27">
        <f t="shared" si="75"/>
        <v>81815000</v>
      </c>
    </row>
    <row r="814" spans="1:15" s="7" customFormat="1" ht="30">
      <c r="A814" s="28">
        <v>806507</v>
      </c>
      <c r="B814" s="3"/>
      <c r="C814" s="30" t="s">
        <v>836</v>
      </c>
      <c r="D814" s="30"/>
      <c r="E814" s="30"/>
      <c r="F814" s="33">
        <v>41.5</v>
      </c>
      <c r="G814" s="33">
        <v>41.5</v>
      </c>
      <c r="H814" s="33">
        <v>17.5</v>
      </c>
      <c r="I814" s="32">
        <v>24</v>
      </c>
      <c r="J814" s="63"/>
      <c r="K814" s="17">
        <f t="shared" si="72"/>
        <v>154775000</v>
      </c>
      <c r="L814" s="20">
        <f t="shared" si="73"/>
        <v>154775000</v>
      </c>
      <c r="M814" s="22">
        <f t="shared" si="76"/>
        <v>52945000</v>
      </c>
      <c r="N814" s="24">
        <f t="shared" si="74"/>
        <v>136535000</v>
      </c>
      <c r="O814" s="27">
        <f t="shared" si="75"/>
        <v>81815000</v>
      </c>
    </row>
    <row r="815" spans="1:15" s="7" customFormat="1" ht="45">
      <c r="A815" s="28">
        <v>806515</v>
      </c>
      <c r="B815" s="3"/>
      <c r="C815" s="30" t="s">
        <v>837</v>
      </c>
      <c r="D815" s="30"/>
      <c r="E815" s="30"/>
      <c r="F815" s="33">
        <v>41.5</v>
      </c>
      <c r="G815" s="33">
        <v>41.5</v>
      </c>
      <c r="H815" s="33">
        <v>17.5</v>
      </c>
      <c r="I815" s="32">
        <v>24</v>
      </c>
      <c r="J815" s="63"/>
      <c r="K815" s="17">
        <f t="shared" si="72"/>
        <v>154775000</v>
      </c>
      <c r="L815" s="19">
        <f t="shared" si="73"/>
        <v>154775000</v>
      </c>
      <c r="M815" s="22">
        <f t="shared" si="76"/>
        <v>52945000</v>
      </c>
      <c r="N815" s="24">
        <f t="shared" si="74"/>
        <v>136535000</v>
      </c>
      <c r="O815" s="27">
        <f t="shared" si="75"/>
        <v>81815000</v>
      </c>
    </row>
    <row r="816" spans="1:15" s="7" customFormat="1" ht="45">
      <c r="A816" s="28">
        <v>806525</v>
      </c>
      <c r="B816" s="3"/>
      <c r="C816" s="30" t="s">
        <v>838</v>
      </c>
      <c r="D816" s="30"/>
      <c r="E816" s="30"/>
      <c r="F816" s="33">
        <v>41.5</v>
      </c>
      <c r="G816" s="33">
        <v>41.5</v>
      </c>
      <c r="H816" s="33">
        <v>17.5</v>
      </c>
      <c r="I816" s="32">
        <v>24</v>
      </c>
      <c r="J816" s="63"/>
      <c r="K816" s="17">
        <f t="shared" si="72"/>
        <v>154775000</v>
      </c>
      <c r="L816" s="19">
        <f t="shared" si="73"/>
        <v>154775000</v>
      </c>
      <c r="M816" s="22">
        <f t="shared" si="76"/>
        <v>52945000</v>
      </c>
      <c r="N816" s="24">
        <f t="shared" si="74"/>
        <v>136535000</v>
      </c>
      <c r="O816" s="27">
        <f t="shared" si="75"/>
        <v>81815000</v>
      </c>
    </row>
    <row r="817" spans="1:15" s="7" customFormat="1" ht="60">
      <c r="A817" s="28">
        <v>806535</v>
      </c>
      <c r="B817" s="3"/>
      <c r="C817" s="30" t="s">
        <v>839</v>
      </c>
      <c r="D817" s="30"/>
      <c r="E817" s="30"/>
      <c r="F817" s="33">
        <v>41.5</v>
      </c>
      <c r="G817" s="33">
        <v>41.5</v>
      </c>
      <c r="H817" s="33">
        <v>17.5</v>
      </c>
      <c r="I817" s="32">
        <v>24</v>
      </c>
      <c r="J817" s="63"/>
      <c r="K817" s="17">
        <f t="shared" si="72"/>
        <v>154775000</v>
      </c>
      <c r="L817" s="19">
        <f t="shared" si="73"/>
        <v>154775000</v>
      </c>
      <c r="M817" s="22">
        <f t="shared" si="76"/>
        <v>52945000</v>
      </c>
      <c r="N817" s="24">
        <f t="shared" si="74"/>
        <v>136535000</v>
      </c>
      <c r="O817" s="27">
        <f t="shared" si="75"/>
        <v>81815000</v>
      </c>
    </row>
    <row r="818" spans="1:15" s="7" customFormat="1" ht="75">
      <c r="A818" s="28">
        <v>806545</v>
      </c>
      <c r="B818" s="3"/>
      <c r="C818" s="30" t="s">
        <v>840</v>
      </c>
      <c r="D818" s="30" t="s">
        <v>841</v>
      </c>
      <c r="E818" s="30"/>
      <c r="F818" s="33">
        <v>13.5</v>
      </c>
      <c r="G818" s="33">
        <v>13.5</v>
      </c>
      <c r="H818" s="33">
        <v>6.3</v>
      </c>
      <c r="I818" s="33">
        <v>7.2</v>
      </c>
      <c r="J818" s="63"/>
      <c r="K818" s="17">
        <f t="shared" si="72"/>
        <v>48375000</v>
      </c>
      <c r="L818" s="19">
        <f t="shared" si="73"/>
        <v>48375000</v>
      </c>
      <c r="M818" s="22">
        <f t="shared" si="76"/>
        <v>16713000</v>
      </c>
      <c r="N818" s="24">
        <f t="shared" si="74"/>
        <v>42903000</v>
      </c>
      <c r="O818" s="27">
        <f t="shared" si="75"/>
        <v>26487000</v>
      </c>
    </row>
    <row r="819" spans="1:15" s="7" customFormat="1" ht="45">
      <c r="A819" s="28">
        <v>806550</v>
      </c>
      <c r="B819" s="3"/>
      <c r="C819" s="30" t="s">
        <v>842</v>
      </c>
      <c r="D819" s="30" t="s">
        <v>843</v>
      </c>
      <c r="E819" s="30"/>
      <c r="F819" s="33">
        <v>41.5</v>
      </c>
      <c r="G819" s="33">
        <v>41.5</v>
      </c>
      <c r="H819" s="33">
        <v>17.5</v>
      </c>
      <c r="I819" s="32">
        <v>24</v>
      </c>
      <c r="J819" s="63"/>
      <c r="K819" s="17">
        <f t="shared" si="72"/>
        <v>154775000</v>
      </c>
      <c r="L819" s="19">
        <f t="shared" si="73"/>
        <v>154775000</v>
      </c>
      <c r="M819" s="22">
        <f t="shared" si="76"/>
        <v>52945000</v>
      </c>
      <c r="N819" s="24">
        <f t="shared" si="74"/>
        <v>136535000</v>
      </c>
      <c r="O819" s="27">
        <f t="shared" si="75"/>
        <v>81815000</v>
      </c>
    </row>
    <row r="820" spans="1:15" s="7" customFormat="1" ht="60">
      <c r="A820" s="28">
        <v>806560</v>
      </c>
      <c r="B820" s="3"/>
      <c r="C820" s="30" t="s">
        <v>844</v>
      </c>
      <c r="D820" s="30"/>
      <c r="E820" s="30"/>
      <c r="F820" s="33">
        <v>13.5</v>
      </c>
      <c r="G820" s="33">
        <v>13.5</v>
      </c>
      <c r="H820" s="33">
        <v>6.3</v>
      </c>
      <c r="I820" s="33">
        <v>7.2</v>
      </c>
      <c r="J820" s="63"/>
      <c r="K820" s="17">
        <f t="shared" si="72"/>
        <v>48375000</v>
      </c>
      <c r="L820" s="19">
        <f t="shared" si="73"/>
        <v>48375000</v>
      </c>
      <c r="M820" s="22">
        <f t="shared" si="76"/>
        <v>16713000</v>
      </c>
      <c r="N820" s="24">
        <f t="shared" si="74"/>
        <v>42903000</v>
      </c>
      <c r="O820" s="27">
        <f t="shared" si="75"/>
        <v>26487000</v>
      </c>
    </row>
    <row r="821" spans="1:15" s="7" customFormat="1" ht="60">
      <c r="A821" s="28">
        <v>806565</v>
      </c>
      <c r="B821" s="3"/>
      <c r="C821" s="30" t="s">
        <v>845</v>
      </c>
      <c r="D821" s="30"/>
      <c r="E821" s="30"/>
      <c r="F821" s="33">
        <v>41.5</v>
      </c>
      <c r="G821" s="33">
        <v>41.5</v>
      </c>
      <c r="H821" s="33">
        <v>17.5</v>
      </c>
      <c r="I821" s="32">
        <v>24</v>
      </c>
      <c r="J821" s="63"/>
      <c r="K821" s="17">
        <f t="shared" si="72"/>
        <v>154775000</v>
      </c>
      <c r="L821" s="19">
        <f t="shared" si="73"/>
        <v>154775000</v>
      </c>
      <c r="M821" s="22">
        <f t="shared" si="76"/>
        <v>52945000</v>
      </c>
      <c r="N821" s="24">
        <f t="shared" si="74"/>
        <v>136535000</v>
      </c>
      <c r="O821" s="27">
        <f t="shared" si="75"/>
        <v>81815000</v>
      </c>
    </row>
    <row r="822" spans="1:15" s="7" customFormat="1" ht="30">
      <c r="A822" s="28">
        <v>806575</v>
      </c>
      <c r="B822" s="3"/>
      <c r="C822" s="30" t="s">
        <v>846</v>
      </c>
      <c r="D822" s="30"/>
      <c r="E822" s="30"/>
      <c r="F822" s="33">
        <v>41.5</v>
      </c>
      <c r="G822" s="33">
        <v>41.5</v>
      </c>
      <c r="H822" s="33">
        <v>17.5</v>
      </c>
      <c r="I822" s="32">
        <v>24</v>
      </c>
      <c r="J822" s="63"/>
      <c r="K822" s="17">
        <f t="shared" si="72"/>
        <v>154775000</v>
      </c>
      <c r="L822" s="19">
        <f t="shared" si="73"/>
        <v>154775000</v>
      </c>
      <c r="M822" s="22">
        <f t="shared" si="76"/>
        <v>52945000</v>
      </c>
      <c r="N822" s="24">
        <f t="shared" si="74"/>
        <v>136535000</v>
      </c>
      <c r="O822" s="27">
        <f t="shared" si="75"/>
        <v>81815000</v>
      </c>
    </row>
    <row r="823" spans="1:15" s="7" customFormat="1" ht="30">
      <c r="A823" s="28">
        <v>806580</v>
      </c>
      <c r="B823" s="3" t="s">
        <v>7</v>
      </c>
      <c r="C823" s="30" t="s">
        <v>847</v>
      </c>
      <c r="D823" s="30"/>
      <c r="E823" s="30"/>
      <c r="F823" s="33">
        <v>41.5</v>
      </c>
      <c r="G823" s="33">
        <v>41.5</v>
      </c>
      <c r="H823" s="33">
        <v>17.5</v>
      </c>
      <c r="I823" s="32">
        <v>24</v>
      </c>
      <c r="J823" s="63"/>
      <c r="K823" s="17">
        <f t="shared" si="72"/>
        <v>154775000</v>
      </c>
      <c r="L823" s="19">
        <f t="shared" si="73"/>
        <v>154775000</v>
      </c>
      <c r="M823" s="17">
        <v>0</v>
      </c>
      <c r="N823" s="24">
        <f t="shared" si="74"/>
        <v>136535000</v>
      </c>
      <c r="O823" s="27">
        <f t="shared" si="75"/>
        <v>81815000</v>
      </c>
    </row>
    <row r="824" spans="1:15" s="7" customFormat="1" ht="30">
      <c r="A824" s="56">
        <v>807000</v>
      </c>
      <c r="B824" s="57"/>
      <c r="C824" s="58" t="s">
        <v>848</v>
      </c>
      <c r="D824" s="58"/>
      <c r="E824" s="59" t="s">
        <v>7</v>
      </c>
      <c r="F824" s="37">
        <v>0.21</v>
      </c>
      <c r="G824" s="37">
        <v>0.17</v>
      </c>
      <c r="H824" s="37">
        <v>0</v>
      </c>
      <c r="I824" s="39">
        <v>0.17</v>
      </c>
      <c r="J824" s="63"/>
      <c r="K824" s="17">
        <f t="shared" si="72"/>
        <v>867000.00000000012</v>
      </c>
      <c r="L824" s="19">
        <f t="shared" si="73"/>
        <v>867000.00000000012</v>
      </c>
      <c r="M824" s="22">
        <v>193800</v>
      </c>
      <c r="N824" s="24">
        <f t="shared" si="74"/>
        <v>737800</v>
      </c>
      <c r="O824" s="27">
        <f t="shared" si="75"/>
        <v>350200</v>
      </c>
    </row>
    <row r="825" spans="1:15" s="7" customFormat="1" ht="45">
      <c r="A825" s="56">
        <v>807005</v>
      </c>
      <c r="B825" s="57"/>
      <c r="C825" s="58" t="s">
        <v>849</v>
      </c>
      <c r="D825" s="58"/>
      <c r="E825" s="59" t="s">
        <v>7</v>
      </c>
      <c r="F825" s="37">
        <v>2.2000000000000002</v>
      </c>
      <c r="G825" s="37">
        <v>2.0299999999999998</v>
      </c>
      <c r="H825" s="37">
        <v>1.35</v>
      </c>
      <c r="I825" s="39">
        <v>0.68</v>
      </c>
      <c r="J825" s="63"/>
      <c r="K825" s="17">
        <f t="shared" si="72"/>
        <v>5965500</v>
      </c>
      <c r="L825" s="19">
        <f t="shared" si="73"/>
        <v>5965500</v>
      </c>
      <c r="M825" s="22">
        <v>1522425</v>
      </c>
      <c r="N825" s="24">
        <f t="shared" si="74"/>
        <v>5448700</v>
      </c>
      <c r="O825" s="27">
        <f t="shared" si="75"/>
        <v>3898300</v>
      </c>
    </row>
    <row r="826" spans="1:15" s="7" customFormat="1" ht="15.75">
      <c r="A826" s="56">
        <v>807010</v>
      </c>
      <c r="B826" s="57"/>
      <c r="C826" s="58" t="s">
        <v>850</v>
      </c>
      <c r="D826" s="58"/>
      <c r="E826" s="59" t="s">
        <v>7</v>
      </c>
      <c r="F826" s="37">
        <v>1.1000000000000001</v>
      </c>
      <c r="G826" s="37">
        <v>0.99</v>
      </c>
      <c r="H826" s="37">
        <v>0.55000000000000004</v>
      </c>
      <c r="I826" s="39">
        <v>0.44</v>
      </c>
      <c r="J826" s="63"/>
      <c r="K826" s="17">
        <f t="shared" si="72"/>
        <v>3261500</v>
      </c>
      <c r="L826" s="19">
        <f t="shared" si="73"/>
        <v>3261500</v>
      </c>
      <c r="M826" s="22">
        <v>806025</v>
      </c>
      <c r="N826" s="24">
        <f t="shared" si="74"/>
        <v>2927100</v>
      </c>
      <c r="O826" s="27">
        <f t="shared" si="75"/>
        <v>1923900</v>
      </c>
    </row>
    <row r="827" spans="1:15" s="7" customFormat="1" ht="30">
      <c r="A827" s="56">
        <v>807015</v>
      </c>
      <c r="B827" s="57"/>
      <c r="C827" s="58" t="s">
        <v>851</v>
      </c>
      <c r="D827" s="58"/>
      <c r="E827" s="59" t="s">
        <v>7</v>
      </c>
      <c r="F827" s="37">
        <v>1.1399999999999999</v>
      </c>
      <c r="G827" s="37">
        <v>1.03</v>
      </c>
      <c r="H827" s="37">
        <v>0.56999999999999995</v>
      </c>
      <c r="I827" s="39">
        <v>0.46</v>
      </c>
      <c r="J827" s="63"/>
      <c r="K827" s="17">
        <f t="shared" si="72"/>
        <v>3400500</v>
      </c>
      <c r="L827" s="19">
        <f t="shared" si="73"/>
        <v>3400500</v>
      </c>
      <c r="M827" s="22">
        <v>839895</v>
      </c>
      <c r="N827" s="24">
        <f t="shared" si="74"/>
        <v>3050900</v>
      </c>
      <c r="O827" s="27">
        <f t="shared" si="75"/>
        <v>2002100</v>
      </c>
    </row>
    <row r="828" spans="1:15" s="7" customFormat="1" ht="30">
      <c r="A828" s="56">
        <v>807020</v>
      </c>
      <c r="B828" s="57"/>
      <c r="C828" s="58" t="s">
        <v>852</v>
      </c>
      <c r="D828" s="58"/>
      <c r="E828" s="59" t="s">
        <v>7</v>
      </c>
      <c r="F828" s="37">
        <v>1.04</v>
      </c>
      <c r="G828" s="37">
        <v>0.94</v>
      </c>
      <c r="H828" s="37">
        <v>0.52</v>
      </c>
      <c r="I828" s="39">
        <v>0.42</v>
      </c>
      <c r="J828" s="63"/>
      <c r="K828" s="17">
        <f t="shared" si="72"/>
        <v>3104000</v>
      </c>
      <c r="L828" s="19">
        <f t="shared" si="73"/>
        <v>3104000</v>
      </c>
      <c r="M828" s="22">
        <v>766620</v>
      </c>
      <c r="N828" s="24">
        <f t="shared" si="74"/>
        <v>2784800</v>
      </c>
      <c r="O828" s="27">
        <f t="shared" si="75"/>
        <v>1827200</v>
      </c>
    </row>
    <row r="829" spans="1:15" s="7" customFormat="1" ht="90">
      <c r="A829" s="56">
        <v>807024</v>
      </c>
      <c r="B829" s="57"/>
      <c r="C829" s="64" t="s">
        <v>853</v>
      </c>
      <c r="D829" s="58" t="s">
        <v>854</v>
      </c>
      <c r="E829" s="59" t="s">
        <v>7</v>
      </c>
      <c r="F829" s="37">
        <v>5</v>
      </c>
      <c r="G829" s="37">
        <v>4.3</v>
      </c>
      <c r="H829" s="37">
        <v>1.5</v>
      </c>
      <c r="I829" s="38">
        <v>2.8</v>
      </c>
      <c r="J829" s="63">
        <v>35000000</v>
      </c>
      <c r="K829" s="17">
        <v>52055000</v>
      </c>
      <c r="L829" s="19">
        <v>52055000</v>
      </c>
      <c r="M829" s="22">
        <v>39022250</v>
      </c>
      <c r="N829" s="24">
        <v>49927000</v>
      </c>
      <c r="O829" s="27">
        <v>43543000</v>
      </c>
    </row>
    <row r="830" spans="1:15" s="7" customFormat="1" ht="135">
      <c r="A830" s="56">
        <v>807025</v>
      </c>
      <c r="B830" s="57"/>
      <c r="C830" s="64" t="s">
        <v>855</v>
      </c>
      <c r="D830" s="58"/>
      <c r="E830" s="59" t="s">
        <v>7</v>
      </c>
      <c r="F830" s="37">
        <v>5</v>
      </c>
      <c r="G830" s="37">
        <v>4.3</v>
      </c>
      <c r="H830" s="37">
        <v>1.5</v>
      </c>
      <c r="I830" s="38">
        <v>2.8</v>
      </c>
      <c r="J830" s="63">
        <v>5000000</v>
      </c>
      <c r="K830" s="17">
        <v>22055000</v>
      </c>
      <c r="L830" s="19">
        <v>22055000</v>
      </c>
      <c r="M830" s="22">
        <v>9022250</v>
      </c>
      <c r="N830" s="24">
        <v>19927000</v>
      </c>
      <c r="O830" s="27">
        <v>13543000</v>
      </c>
    </row>
    <row r="831" spans="1:15" s="7" customFormat="1" ht="60">
      <c r="A831" s="56">
        <v>807026</v>
      </c>
      <c r="B831" s="57"/>
      <c r="C831" s="58" t="s">
        <v>856</v>
      </c>
      <c r="D831" s="58"/>
      <c r="E831" s="59" t="s">
        <v>7</v>
      </c>
      <c r="F831" s="37">
        <v>1.6</v>
      </c>
      <c r="G831" s="37">
        <v>1.46</v>
      </c>
      <c r="H831" s="37">
        <v>0.9</v>
      </c>
      <c r="I831" s="38">
        <v>0.56000000000000005</v>
      </c>
      <c r="J831" s="63"/>
      <c r="K831" s="17">
        <f t="shared" si="72"/>
        <v>4521000</v>
      </c>
      <c r="L831" s="19">
        <f t="shared" si="73"/>
        <v>4521000</v>
      </c>
      <c r="M831" s="22">
        <v>1136550</v>
      </c>
      <c r="N831" s="24">
        <f t="shared" si="74"/>
        <v>4095400</v>
      </c>
      <c r="O831" s="27">
        <f t="shared" si="75"/>
        <v>2818600</v>
      </c>
    </row>
    <row r="832" spans="1:15" s="7" customFormat="1" ht="30">
      <c r="A832" s="56">
        <v>807027</v>
      </c>
      <c r="B832" s="57" t="s">
        <v>7</v>
      </c>
      <c r="C832" s="58" t="s">
        <v>857</v>
      </c>
      <c r="D832" s="58"/>
      <c r="E832" s="59" t="s">
        <v>7</v>
      </c>
      <c r="F832" s="37">
        <v>3.25</v>
      </c>
      <c r="G832" s="37">
        <v>2.8</v>
      </c>
      <c r="H832" s="37">
        <v>1</v>
      </c>
      <c r="I832" s="39">
        <v>1.8</v>
      </c>
      <c r="J832" s="63"/>
      <c r="K832" s="17">
        <f t="shared" si="72"/>
        <v>11030000</v>
      </c>
      <c r="L832" s="19">
        <f t="shared" si="73"/>
        <v>11030000</v>
      </c>
      <c r="M832" s="17">
        <v>0</v>
      </c>
      <c r="N832" s="24">
        <f t="shared" si="74"/>
        <v>9662000</v>
      </c>
      <c r="O832" s="27">
        <f t="shared" si="75"/>
        <v>5558000</v>
      </c>
    </row>
    <row r="833" spans="1:15" s="7" customFormat="1" ht="15.75">
      <c r="A833" s="56">
        <v>807035</v>
      </c>
      <c r="B833" s="57"/>
      <c r="C833" s="58" t="s">
        <v>858</v>
      </c>
      <c r="D833" s="58"/>
      <c r="E833" s="59" t="s">
        <v>7</v>
      </c>
      <c r="F833" s="37">
        <v>2.2000000000000002</v>
      </c>
      <c r="G833" s="37">
        <v>2.0299999999999998</v>
      </c>
      <c r="H833" s="37">
        <v>1.35</v>
      </c>
      <c r="I833" s="39">
        <v>0.68</v>
      </c>
      <c r="J833" s="63"/>
      <c r="K833" s="17">
        <f t="shared" si="72"/>
        <v>5965500</v>
      </c>
      <c r="L833" s="19">
        <f t="shared" si="73"/>
        <v>5965500</v>
      </c>
      <c r="M833" s="22">
        <v>1522425</v>
      </c>
      <c r="N833" s="24">
        <f t="shared" si="74"/>
        <v>5448700</v>
      </c>
      <c r="O833" s="27">
        <f t="shared" si="75"/>
        <v>3898300</v>
      </c>
    </row>
    <row r="834" spans="1:15" s="7" customFormat="1" ht="15.75">
      <c r="A834" s="56">
        <v>807045</v>
      </c>
      <c r="B834" s="57"/>
      <c r="C834" s="58" t="s">
        <v>859</v>
      </c>
      <c r="D834" s="58"/>
      <c r="E834" s="59" t="s">
        <v>7</v>
      </c>
      <c r="F834" s="37">
        <v>6.7</v>
      </c>
      <c r="G834" s="37">
        <v>6.36</v>
      </c>
      <c r="H834" s="37">
        <v>5</v>
      </c>
      <c r="I834" s="38">
        <v>1.36</v>
      </c>
      <c r="J834" s="63"/>
      <c r="K834" s="17">
        <f t="shared" si="72"/>
        <v>16186000</v>
      </c>
      <c r="L834" s="19">
        <f t="shared" si="73"/>
        <v>16186000</v>
      </c>
      <c r="M834" s="22">
        <v>4317900</v>
      </c>
      <c r="N834" s="24">
        <f t="shared" si="74"/>
        <v>15152400</v>
      </c>
      <c r="O834" s="27">
        <f t="shared" si="75"/>
        <v>12051600</v>
      </c>
    </row>
    <row r="835" spans="1:15" s="7" customFormat="1" ht="30">
      <c r="A835" s="56">
        <v>807050</v>
      </c>
      <c r="B835" s="57"/>
      <c r="C835" s="58" t="s">
        <v>860</v>
      </c>
      <c r="D835" s="58" t="s">
        <v>861</v>
      </c>
      <c r="E835" s="59" t="s">
        <v>7</v>
      </c>
      <c r="F835" s="37">
        <v>5.5</v>
      </c>
      <c r="G835" s="37">
        <v>5.2</v>
      </c>
      <c r="H835" s="37">
        <v>4</v>
      </c>
      <c r="I835" s="38">
        <v>1.2</v>
      </c>
      <c r="J835" s="63"/>
      <c r="K835" s="17">
        <f t="shared" si="72"/>
        <v>13520000</v>
      </c>
      <c r="L835" s="19">
        <f t="shared" si="73"/>
        <v>13520000</v>
      </c>
      <c r="M835" s="22">
        <v>3582000</v>
      </c>
      <c r="N835" s="24">
        <f t="shared" si="74"/>
        <v>12608000</v>
      </c>
      <c r="O835" s="27">
        <f t="shared" si="75"/>
        <v>9872000</v>
      </c>
    </row>
    <row r="836" spans="1:15" s="7" customFormat="1" ht="45">
      <c r="A836" s="56">
        <v>807055</v>
      </c>
      <c r="B836" s="57"/>
      <c r="C836" s="58" t="s">
        <v>862</v>
      </c>
      <c r="D836" s="58" t="s">
        <v>863</v>
      </c>
      <c r="E836" s="59" t="s">
        <v>7</v>
      </c>
      <c r="F836" s="37">
        <v>7</v>
      </c>
      <c r="G836" s="37">
        <v>6.6</v>
      </c>
      <c r="H836" s="37">
        <v>5</v>
      </c>
      <c r="I836" s="38">
        <v>1.6</v>
      </c>
      <c r="J836" s="63"/>
      <c r="K836" s="17">
        <f t="shared" ref="K836:K899" si="77">AzadFani*I836+AzadProf*H836</f>
        <v>17410000</v>
      </c>
      <c r="L836" s="19">
        <f t="shared" ref="L836:L899" si="78">ArteshFani*I836+ArteshProf*H836</f>
        <v>17410000</v>
      </c>
      <c r="M836" s="22">
        <v>4591500</v>
      </c>
      <c r="N836" s="24">
        <f t="shared" ref="N836:N899" si="79">KheyriyehFani*I836+KheyriyehProf*H836</f>
        <v>16194000</v>
      </c>
      <c r="O836" s="27">
        <f t="shared" ref="O836:O899" si="80">OmoomiFani*I836+OmoomiProf*H836</f>
        <v>12546000</v>
      </c>
    </row>
    <row r="837" spans="1:15" s="7" customFormat="1" ht="15.75">
      <c r="A837" s="56">
        <v>807090</v>
      </c>
      <c r="B837" s="57"/>
      <c r="C837" s="58" t="s">
        <v>864</v>
      </c>
      <c r="D837" s="58"/>
      <c r="E837" s="59" t="s">
        <v>7</v>
      </c>
      <c r="F837" s="37">
        <v>0.18</v>
      </c>
      <c r="G837" s="37">
        <v>0.17</v>
      </c>
      <c r="H837" s="37">
        <v>0.11</v>
      </c>
      <c r="I837" s="39">
        <v>0.06</v>
      </c>
      <c r="J837" s="63"/>
      <c r="K837" s="17">
        <f t="shared" si="77"/>
        <v>509500</v>
      </c>
      <c r="L837" s="19">
        <f t="shared" si="78"/>
        <v>509500</v>
      </c>
      <c r="M837" s="22">
        <v>129285</v>
      </c>
      <c r="N837" s="24">
        <f t="shared" si="79"/>
        <v>463900</v>
      </c>
      <c r="O837" s="27">
        <f t="shared" si="80"/>
        <v>327100</v>
      </c>
    </row>
    <row r="838" spans="1:15" s="7" customFormat="1" ht="45">
      <c r="A838" s="56">
        <v>807095</v>
      </c>
      <c r="B838" s="57"/>
      <c r="C838" s="58" t="s">
        <v>865</v>
      </c>
      <c r="D838" s="58"/>
      <c r="E838" s="59" t="s">
        <v>7</v>
      </c>
      <c r="F838" s="37">
        <v>0.46</v>
      </c>
      <c r="G838" s="37">
        <v>0.42</v>
      </c>
      <c r="H838" s="37">
        <v>0.23</v>
      </c>
      <c r="I838" s="39">
        <v>0.19</v>
      </c>
      <c r="J838" s="63"/>
      <c r="K838" s="17">
        <f t="shared" si="77"/>
        <v>1394500</v>
      </c>
      <c r="L838" s="19">
        <f t="shared" si="78"/>
        <v>1394500</v>
      </c>
      <c r="M838" s="22">
        <v>343905</v>
      </c>
      <c r="N838" s="24">
        <f t="shared" si="79"/>
        <v>1250100</v>
      </c>
      <c r="O838" s="27">
        <f t="shared" si="80"/>
        <v>816900</v>
      </c>
    </row>
    <row r="839" spans="1:15" s="7" customFormat="1" ht="30">
      <c r="A839" s="56">
        <v>807100</v>
      </c>
      <c r="B839" s="57"/>
      <c r="C839" s="58" t="s">
        <v>866</v>
      </c>
      <c r="D839" s="58"/>
      <c r="E839" s="59" t="s">
        <v>7</v>
      </c>
      <c r="F839" s="37">
        <v>0.46</v>
      </c>
      <c r="G839" s="37">
        <v>0.42</v>
      </c>
      <c r="H839" s="37">
        <v>0.23</v>
      </c>
      <c r="I839" s="39">
        <v>0.19</v>
      </c>
      <c r="J839" s="63"/>
      <c r="K839" s="17">
        <f t="shared" si="77"/>
        <v>1394500</v>
      </c>
      <c r="L839" s="19">
        <f t="shared" si="78"/>
        <v>1394500</v>
      </c>
      <c r="M839" s="22">
        <v>343905</v>
      </c>
      <c r="N839" s="24">
        <f t="shared" si="79"/>
        <v>1250100</v>
      </c>
      <c r="O839" s="27">
        <f t="shared" si="80"/>
        <v>816900</v>
      </c>
    </row>
    <row r="840" spans="1:15" s="7" customFormat="1" ht="30">
      <c r="A840" s="56">
        <v>807105</v>
      </c>
      <c r="B840" s="57"/>
      <c r="C840" s="58" t="s">
        <v>867</v>
      </c>
      <c r="D840" s="58"/>
      <c r="E840" s="59" t="s">
        <v>7</v>
      </c>
      <c r="F840" s="37">
        <v>0.46</v>
      </c>
      <c r="G840" s="37">
        <v>0.42</v>
      </c>
      <c r="H840" s="37">
        <v>0.23</v>
      </c>
      <c r="I840" s="39">
        <v>0.19</v>
      </c>
      <c r="J840" s="63"/>
      <c r="K840" s="17">
        <f t="shared" si="77"/>
        <v>1394500</v>
      </c>
      <c r="L840" s="19">
        <f t="shared" si="78"/>
        <v>1394500</v>
      </c>
      <c r="M840" s="22">
        <v>343905</v>
      </c>
      <c r="N840" s="24">
        <f t="shared" si="79"/>
        <v>1250100</v>
      </c>
      <c r="O840" s="27">
        <f t="shared" si="80"/>
        <v>816900</v>
      </c>
    </row>
    <row r="841" spans="1:15" s="7" customFormat="1" ht="30">
      <c r="A841" s="56">
        <v>807110</v>
      </c>
      <c r="B841" s="57"/>
      <c r="C841" s="58" t="s">
        <v>868</v>
      </c>
      <c r="D841" s="58"/>
      <c r="E841" s="59" t="s">
        <v>7</v>
      </c>
      <c r="F841" s="37">
        <v>0.46</v>
      </c>
      <c r="G841" s="37">
        <v>0.42</v>
      </c>
      <c r="H841" s="37">
        <v>0.23</v>
      </c>
      <c r="I841" s="39">
        <v>0.19</v>
      </c>
      <c r="J841" s="63"/>
      <c r="K841" s="17">
        <f t="shared" si="77"/>
        <v>1394500</v>
      </c>
      <c r="L841" s="19">
        <f t="shared" si="78"/>
        <v>1394500</v>
      </c>
      <c r="M841" s="22">
        <v>343905</v>
      </c>
      <c r="N841" s="24">
        <f t="shared" si="79"/>
        <v>1250100</v>
      </c>
      <c r="O841" s="27">
        <f t="shared" si="80"/>
        <v>816900</v>
      </c>
    </row>
    <row r="842" spans="1:15" s="7" customFormat="1" ht="30">
      <c r="A842" s="56">
        <v>807115</v>
      </c>
      <c r="B842" s="57"/>
      <c r="C842" s="58" t="s">
        <v>869</v>
      </c>
      <c r="D842" s="58"/>
      <c r="E842" s="59" t="s">
        <v>7</v>
      </c>
      <c r="F842" s="37">
        <v>2.58</v>
      </c>
      <c r="G842" s="37">
        <v>2.33</v>
      </c>
      <c r="H842" s="37">
        <v>1.29</v>
      </c>
      <c r="I842" s="39">
        <v>1.04</v>
      </c>
      <c r="J842" s="63"/>
      <c r="K842" s="17">
        <f t="shared" si="77"/>
        <v>7690500</v>
      </c>
      <c r="L842" s="19">
        <f t="shared" si="78"/>
        <v>7690500</v>
      </c>
      <c r="M842" s="22">
        <v>1899615</v>
      </c>
      <c r="N842" s="24">
        <f t="shared" si="79"/>
        <v>6900100</v>
      </c>
      <c r="O842" s="27">
        <f t="shared" si="80"/>
        <v>4528900</v>
      </c>
    </row>
    <row r="843" spans="1:15" s="7" customFormat="1" ht="30">
      <c r="A843" s="28">
        <v>807120</v>
      </c>
      <c r="B843" s="3"/>
      <c r="C843" s="30" t="s">
        <v>870</v>
      </c>
      <c r="D843" s="30"/>
      <c r="E843" s="30"/>
      <c r="F843" s="37">
        <v>4.5</v>
      </c>
      <c r="G843" s="37">
        <v>4.5</v>
      </c>
      <c r="H843" s="37">
        <v>4.5</v>
      </c>
      <c r="I843" s="42">
        <v>0</v>
      </c>
      <c r="J843" s="63"/>
      <c r="K843" s="17">
        <f t="shared" si="77"/>
        <v>8325000</v>
      </c>
      <c r="L843" s="19">
        <f t="shared" si="78"/>
        <v>8325000</v>
      </c>
      <c r="M843" s="22">
        <v>249750</v>
      </c>
      <c r="N843" s="24">
        <f t="shared" si="79"/>
        <v>8325000</v>
      </c>
      <c r="O843" s="27">
        <f t="shared" si="80"/>
        <v>8325000</v>
      </c>
    </row>
    <row r="844" spans="1:15" s="7" customFormat="1" ht="15.75">
      <c r="A844" s="56">
        <v>807130</v>
      </c>
      <c r="B844" s="57"/>
      <c r="C844" s="58" t="s">
        <v>871</v>
      </c>
      <c r="D844" s="58"/>
      <c r="E844" s="59" t="s">
        <v>7</v>
      </c>
      <c r="F844" s="37">
        <v>10.6</v>
      </c>
      <c r="G844" s="37">
        <v>10.08</v>
      </c>
      <c r="H844" s="37">
        <v>8</v>
      </c>
      <c r="I844" s="38">
        <v>2.08</v>
      </c>
      <c r="J844" s="63"/>
      <c r="K844" s="17">
        <f t="shared" si="77"/>
        <v>25408000</v>
      </c>
      <c r="L844" s="19">
        <f t="shared" si="78"/>
        <v>25408000</v>
      </c>
      <c r="M844" s="22">
        <v>6799200</v>
      </c>
      <c r="N844" s="24">
        <f t="shared" si="79"/>
        <v>23827200</v>
      </c>
      <c r="O844" s="27">
        <f t="shared" si="80"/>
        <v>19084800</v>
      </c>
    </row>
    <row r="845" spans="1:15" s="7" customFormat="1" ht="75">
      <c r="A845" s="56">
        <v>807135</v>
      </c>
      <c r="B845" s="57"/>
      <c r="C845" s="58" t="s">
        <v>872</v>
      </c>
      <c r="D845" s="58" t="s">
        <v>873</v>
      </c>
      <c r="E845" s="30"/>
      <c r="F845" s="37">
        <v>5.7</v>
      </c>
      <c r="G845" s="37">
        <v>4.5999999999999996</v>
      </c>
      <c r="H845" s="37">
        <v>3.5</v>
      </c>
      <c r="I845" s="41">
        <v>1.1000000000000001</v>
      </c>
      <c r="J845" s="63">
        <v>2000000</v>
      </c>
      <c r="K845" s="17">
        <v>14085000</v>
      </c>
      <c r="L845" s="19">
        <v>14085000</v>
      </c>
      <c r="M845" s="22">
        <v>5191250</v>
      </c>
      <c r="N845" s="24">
        <v>13249000</v>
      </c>
      <c r="O845" s="27">
        <v>10741000</v>
      </c>
    </row>
    <row r="846" spans="1:15" s="7" customFormat="1" ht="15.75">
      <c r="A846" s="56">
        <v>807136</v>
      </c>
      <c r="B846" s="57"/>
      <c r="C846" s="58" t="s">
        <v>874</v>
      </c>
      <c r="D846" s="58"/>
      <c r="E846" s="59" t="s">
        <v>7</v>
      </c>
      <c r="F846" s="37">
        <v>10.4</v>
      </c>
      <c r="G846" s="37">
        <v>9.8000000000000007</v>
      </c>
      <c r="H846" s="37">
        <v>7.4</v>
      </c>
      <c r="I846" s="38">
        <v>2.4</v>
      </c>
      <c r="J846" s="63"/>
      <c r="K846" s="17">
        <f t="shared" si="77"/>
        <v>25930000</v>
      </c>
      <c r="L846" s="19">
        <f t="shared" si="78"/>
        <v>25930000</v>
      </c>
      <c r="M846" s="22">
        <v>6831900</v>
      </c>
      <c r="N846" s="24">
        <f t="shared" si="79"/>
        <v>24106000</v>
      </c>
      <c r="O846" s="27">
        <f t="shared" si="80"/>
        <v>18634000</v>
      </c>
    </row>
    <row r="847" spans="1:15" s="7" customFormat="1" ht="30">
      <c r="A847" s="56">
        <v>807140</v>
      </c>
      <c r="B847" s="57"/>
      <c r="C847" s="58" t="s">
        <v>875</v>
      </c>
      <c r="D847" s="58"/>
      <c r="E847" s="59" t="s">
        <v>7</v>
      </c>
      <c r="F847" s="37">
        <v>5.9</v>
      </c>
      <c r="G847" s="37">
        <v>4.5</v>
      </c>
      <c r="H847" s="37">
        <v>2.5</v>
      </c>
      <c r="I847" s="38">
        <v>2</v>
      </c>
      <c r="J847" s="63"/>
      <c r="K847" s="17">
        <f t="shared" si="77"/>
        <v>14825000</v>
      </c>
      <c r="L847" s="19">
        <f t="shared" si="78"/>
        <v>14825000</v>
      </c>
      <c r="M847" s="22">
        <v>3663750</v>
      </c>
      <c r="N847" s="24">
        <f t="shared" si="79"/>
        <v>13305000</v>
      </c>
      <c r="O847" s="27">
        <f t="shared" si="80"/>
        <v>8745000</v>
      </c>
    </row>
    <row r="848" spans="1:15" s="7" customFormat="1" ht="30">
      <c r="A848" s="56">
        <v>807145</v>
      </c>
      <c r="B848" s="57"/>
      <c r="C848" s="58" t="s">
        <v>876</v>
      </c>
      <c r="D848" s="58"/>
      <c r="E848" s="59" t="s">
        <v>7</v>
      </c>
      <c r="F848" s="37">
        <v>2.4500000000000002</v>
      </c>
      <c r="G848" s="37">
        <v>1.55</v>
      </c>
      <c r="H848" s="37">
        <v>0.45</v>
      </c>
      <c r="I848" s="41">
        <v>1.1000000000000001</v>
      </c>
      <c r="J848" s="63"/>
      <c r="K848" s="17">
        <f t="shared" si="77"/>
        <v>6442500</v>
      </c>
      <c r="L848" s="19">
        <f t="shared" si="78"/>
        <v>6442500</v>
      </c>
      <c r="M848" s="22">
        <v>1503075</v>
      </c>
      <c r="N848" s="24">
        <f t="shared" si="79"/>
        <v>5606500</v>
      </c>
      <c r="O848" s="27">
        <f t="shared" si="80"/>
        <v>3098500</v>
      </c>
    </row>
    <row r="849" spans="1:15" s="7" customFormat="1" ht="15.75">
      <c r="A849" s="56">
        <v>807150</v>
      </c>
      <c r="B849" s="57"/>
      <c r="C849" s="58" t="s">
        <v>877</v>
      </c>
      <c r="D849" s="58"/>
      <c r="E849" s="59" t="s">
        <v>7</v>
      </c>
      <c r="F849" s="37">
        <v>12</v>
      </c>
      <c r="G849" s="37">
        <v>10.4</v>
      </c>
      <c r="H849" s="37">
        <v>4</v>
      </c>
      <c r="I849" s="41">
        <v>6.4</v>
      </c>
      <c r="J849" s="63"/>
      <c r="K849" s="17">
        <f t="shared" si="77"/>
        <v>40040000</v>
      </c>
      <c r="L849" s="19">
        <f t="shared" si="78"/>
        <v>40040000</v>
      </c>
      <c r="M849" s="22">
        <v>9510000</v>
      </c>
      <c r="N849" s="24">
        <f t="shared" si="79"/>
        <v>35176000</v>
      </c>
      <c r="O849" s="27">
        <f t="shared" si="80"/>
        <v>20584000</v>
      </c>
    </row>
    <row r="850" spans="1:15" s="7" customFormat="1" ht="15.75">
      <c r="A850" s="56">
        <v>807155</v>
      </c>
      <c r="B850" s="57"/>
      <c r="C850" s="58" t="s">
        <v>878</v>
      </c>
      <c r="D850" s="58"/>
      <c r="E850" s="59" t="s">
        <v>7</v>
      </c>
      <c r="F850" s="37">
        <v>15</v>
      </c>
      <c r="G850" s="37">
        <v>13</v>
      </c>
      <c r="H850" s="37">
        <v>5</v>
      </c>
      <c r="I850" s="41">
        <v>8</v>
      </c>
      <c r="J850" s="63"/>
      <c r="K850" s="17">
        <f t="shared" si="77"/>
        <v>50050000</v>
      </c>
      <c r="L850" s="19">
        <f t="shared" si="78"/>
        <v>50050000</v>
      </c>
      <c r="M850" s="22">
        <v>11887500</v>
      </c>
      <c r="N850" s="24">
        <f t="shared" si="79"/>
        <v>43970000</v>
      </c>
      <c r="O850" s="27">
        <f t="shared" si="80"/>
        <v>25730000</v>
      </c>
    </row>
    <row r="851" spans="1:15" s="7" customFormat="1" ht="30">
      <c r="A851" s="56">
        <v>807160</v>
      </c>
      <c r="B851" s="57"/>
      <c r="C851" s="58" t="s">
        <v>879</v>
      </c>
      <c r="D851" s="58"/>
      <c r="E851" s="59" t="s">
        <v>7</v>
      </c>
      <c r="F851" s="37">
        <v>0.4</v>
      </c>
      <c r="G851" s="37">
        <v>0.36</v>
      </c>
      <c r="H851" s="37">
        <v>0.2</v>
      </c>
      <c r="I851" s="37">
        <v>0.16</v>
      </c>
      <c r="J851" s="63"/>
      <c r="K851" s="17">
        <f t="shared" si="77"/>
        <v>1186000</v>
      </c>
      <c r="L851" s="19">
        <f t="shared" si="78"/>
        <v>1186000</v>
      </c>
      <c r="M851" s="22">
        <v>293100</v>
      </c>
      <c r="N851" s="24">
        <f t="shared" si="79"/>
        <v>1064400</v>
      </c>
      <c r="O851" s="27">
        <f t="shared" si="80"/>
        <v>699600</v>
      </c>
    </row>
    <row r="852" spans="1:15" s="7" customFormat="1" ht="45">
      <c r="A852" s="56">
        <v>807161</v>
      </c>
      <c r="B852" s="57"/>
      <c r="C852" s="58" t="s">
        <v>880</v>
      </c>
      <c r="D852" s="58"/>
      <c r="E852" s="59" t="s">
        <v>7</v>
      </c>
      <c r="F852" s="37">
        <v>2</v>
      </c>
      <c r="G852" s="37">
        <v>1.85</v>
      </c>
      <c r="H852" s="37">
        <v>1.25</v>
      </c>
      <c r="I852" s="39">
        <v>0.6</v>
      </c>
      <c r="J852" s="63"/>
      <c r="K852" s="17">
        <f t="shared" si="77"/>
        <v>5372500</v>
      </c>
      <c r="L852" s="19">
        <f t="shared" si="78"/>
        <v>5372500</v>
      </c>
      <c r="M852" s="22">
        <v>1375875</v>
      </c>
      <c r="N852" s="24">
        <f t="shared" si="79"/>
        <v>4916500</v>
      </c>
      <c r="O852" s="27">
        <f t="shared" si="80"/>
        <v>3548500</v>
      </c>
    </row>
    <row r="853" spans="1:15" s="7" customFormat="1" ht="45">
      <c r="A853" s="56">
        <v>807162</v>
      </c>
      <c r="B853" s="57"/>
      <c r="C853" s="58" t="s">
        <v>881</v>
      </c>
      <c r="D853" s="58"/>
      <c r="E853" s="59" t="s">
        <v>7</v>
      </c>
      <c r="F853" s="37">
        <v>2</v>
      </c>
      <c r="G853" s="37">
        <v>1.85</v>
      </c>
      <c r="H853" s="37">
        <v>1.25</v>
      </c>
      <c r="I853" s="39">
        <v>0.6</v>
      </c>
      <c r="J853" s="63"/>
      <c r="K853" s="17">
        <f t="shared" si="77"/>
        <v>5372500</v>
      </c>
      <c r="L853" s="19">
        <f t="shared" si="78"/>
        <v>5372500</v>
      </c>
      <c r="M853" s="22">
        <v>1375875</v>
      </c>
      <c r="N853" s="24">
        <f t="shared" si="79"/>
        <v>4916500</v>
      </c>
      <c r="O853" s="27">
        <f t="shared" si="80"/>
        <v>3548500</v>
      </c>
    </row>
    <row r="854" spans="1:15" s="7" customFormat="1" ht="45">
      <c r="A854" s="56">
        <v>807163</v>
      </c>
      <c r="B854" s="57"/>
      <c r="C854" s="58" t="s">
        <v>882</v>
      </c>
      <c r="D854" s="58"/>
      <c r="E854" s="59" t="s">
        <v>7</v>
      </c>
      <c r="F854" s="37">
        <v>2</v>
      </c>
      <c r="G854" s="37">
        <v>1.85</v>
      </c>
      <c r="H854" s="37">
        <v>1.25</v>
      </c>
      <c r="I854" s="39">
        <v>0.6</v>
      </c>
      <c r="J854" s="63"/>
      <c r="K854" s="17">
        <f t="shared" si="77"/>
        <v>5372500</v>
      </c>
      <c r="L854" s="19">
        <f t="shared" si="78"/>
        <v>5372500</v>
      </c>
      <c r="M854" s="22">
        <v>1375875</v>
      </c>
      <c r="N854" s="24">
        <f t="shared" si="79"/>
        <v>4916500</v>
      </c>
      <c r="O854" s="27">
        <f t="shared" si="80"/>
        <v>3548500</v>
      </c>
    </row>
    <row r="855" spans="1:15" s="7" customFormat="1" ht="45">
      <c r="A855" s="56">
        <v>807164</v>
      </c>
      <c r="B855" s="57"/>
      <c r="C855" s="58" t="s">
        <v>883</v>
      </c>
      <c r="D855" s="58"/>
      <c r="E855" s="59" t="s">
        <v>7</v>
      </c>
      <c r="F855" s="37">
        <v>2</v>
      </c>
      <c r="G855" s="37">
        <v>1.85</v>
      </c>
      <c r="H855" s="37">
        <v>1.25</v>
      </c>
      <c r="I855" s="39">
        <v>0.6</v>
      </c>
      <c r="J855" s="63"/>
      <c r="K855" s="17">
        <f t="shared" si="77"/>
        <v>5372500</v>
      </c>
      <c r="L855" s="19">
        <f t="shared" si="78"/>
        <v>5372500</v>
      </c>
      <c r="M855" s="22">
        <v>1375875</v>
      </c>
      <c r="N855" s="24">
        <f t="shared" si="79"/>
        <v>4916500</v>
      </c>
      <c r="O855" s="27">
        <f t="shared" si="80"/>
        <v>3548500</v>
      </c>
    </row>
    <row r="856" spans="1:15" s="7" customFormat="1" ht="45">
      <c r="A856" s="56">
        <v>807165</v>
      </c>
      <c r="B856" s="57"/>
      <c r="C856" s="58" t="s">
        <v>884</v>
      </c>
      <c r="D856" s="58"/>
      <c r="E856" s="59" t="s">
        <v>7</v>
      </c>
      <c r="F856" s="37">
        <v>2</v>
      </c>
      <c r="G856" s="37">
        <v>1.85</v>
      </c>
      <c r="H856" s="37">
        <v>1.25</v>
      </c>
      <c r="I856" s="39">
        <v>0.6</v>
      </c>
      <c r="J856" s="63"/>
      <c r="K856" s="17">
        <f t="shared" si="77"/>
        <v>5372500</v>
      </c>
      <c r="L856" s="19">
        <f t="shared" si="78"/>
        <v>5372500</v>
      </c>
      <c r="M856" s="22">
        <v>1375875</v>
      </c>
      <c r="N856" s="24">
        <f t="shared" si="79"/>
        <v>4916500</v>
      </c>
      <c r="O856" s="27">
        <f t="shared" si="80"/>
        <v>3548500</v>
      </c>
    </row>
    <row r="857" spans="1:15" s="7" customFormat="1" ht="45">
      <c r="A857" s="56">
        <v>807166</v>
      </c>
      <c r="B857" s="57"/>
      <c r="C857" s="58" t="s">
        <v>885</v>
      </c>
      <c r="D857" s="58"/>
      <c r="E857" s="59" t="s">
        <v>7</v>
      </c>
      <c r="F857" s="37">
        <v>2</v>
      </c>
      <c r="G857" s="37">
        <v>1.85</v>
      </c>
      <c r="H857" s="37">
        <v>1.25</v>
      </c>
      <c r="I857" s="39">
        <v>0.6</v>
      </c>
      <c r="J857" s="63"/>
      <c r="K857" s="17">
        <f t="shared" si="77"/>
        <v>5372500</v>
      </c>
      <c r="L857" s="19">
        <f t="shared" si="78"/>
        <v>5372500</v>
      </c>
      <c r="M857" s="22">
        <v>1375875</v>
      </c>
      <c r="N857" s="24">
        <f t="shared" si="79"/>
        <v>4916500</v>
      </c>
      <c r="O857" s="27">
        <f t="shared" si="80"/>
        <v>3548500</v>
      </c>
    </row>
    <row r="858" spans="1:15" s="7" customFormat="1" ht="45">
      <c r="A858" s="56">
        <v>807167</v>
      </c>
      <c r="B858" s="57"/>
      <c r="C858" s="58" t="s">
        <v>886</v>
      </c>
      <c r="D858" s="58"/>
      <c r="E858" s="59" t="s">
        <v>7</v>
      </c>
      <c r="F858" s="37">
        <v>2</v>
      </c>
      <c r="G858" s="37">
        <v>1.85</v>
      </c>
      <c r="H858" s="37">
        <v>1.25</v>
      </c>
      <c r="I858" s="39">
        <v>0.6</v>
      </c>
      <c r="J858" s="63"/>
      <c r="K858" s="17">
        <f t="shared" si="77"/>
        <v>5372500</v>
      </c>
      <c r="L858" s="19">
        <f t="shared" si="78"/>
        <v>5372500</v>
      </c>
      <c r="M858" s="22">
        <v>1375875</v>
      </c>
      <c r="N858" s="24">
        <f t="shared" si="79"/>
        <v>4916500</v>
      </c>
      <c r="O858" s="27">
        <f t="shared" si="80"/>
        <v>3548500</v>
      </c>
    </row>
    <row r="859" spans="1:15" s="7" customFormat="1" ht="45">
      <c r="A859" s="56">
        <v>807168</v>
      </c>
      <c r="B859" s="57"/>
      <c r="C859" s="58" t="s">
        <v>887</v>
      </c>
      <c r="D859" s="58"/>
      <c r="E859" s="59" t="s">
        <v>7</v>
      </c>
      <c r="F859" s="37">
        <v>2</v>
      </c>
      <c r="G859" s="37">
        <v>1.85</v>
      </c>
      <c r="H859" s="37">
        <v>1.25</v>
      </c>
      <c r="I859" s="39">
        <v>0.6</v>
      </c>
      <c r="J859" s="63"/>
      <c r="K859" s="17">
        <f t="shared" si="77"/>
        <v>5372500</v>
      </c>
      <c r="L859" s="19">
        <f t="shared" si="78"/>
        <v>5372500</v>
      </c>
      <c r="M859" s="22">
        <v>1375875</v>
      </c>
      <c r="N859" s="24">
        <f t="shared" si="79"/>
        <v>4916500</v>
      </c>
      <c r="O859" s="27">
        <f t="shared" si="80"/>
        <v>3548500</v>
      </c>
    </row>
    <row r="860" spans="1:15" s="7" customFormat="1" ht="45">
      <c r="A860" s="56">
        <v>807169</v>
      </c>
      <c r="B860" s="57"/>
      <c r="C860" s="58" t="s">
        <v>888</v>
      </c>
      <c r="D860" s="58"/>
      <c r="E860" s="59" t="s">
        <v>7</v>
      </c>
      <c r="F860" s="37">
        <v>2</v>
      </c>
      <c r="G860" s="37">
        <v>1.85</v>
      </c>
      <c r="H860" s="37">
        <v>1.25</v>
      </c>
      <c r="I860" s="39">
        <v>0.6</v>
      </c>
      <c r="J860" s="63"/>
      <c r="K860" s="17">
        <f t="shared" si="77"/>
        <v>5372500</v>
      </c>
      <c r="L860" s="19">
        <f t="shared" si="78"/>
        <v>5372500</v>
      </c>
      <c r="M860" s="22">
        <v>1375875</v>
      </c>
      <c r="N860" s="24">
        <f t="shared" si="79"/>
        <v>4916500</v>
      </c>
      <c r="O860" s="27">
        <f t="shared" si="80"/>
        <v>3548500</v>
      </c>
    </row>
    <row r="861" spans="1:15" s="7" customFormat="1" ht="45">
      <c r="A861" s="56">
        <v>807170</v>
      </c>
      <c r="B861" s="57"/>
      <c r="C861" s="58" t="s">
        <v>889</v>
      </c>
      <c r="D861" s="58"/>
      <c r="E861" s="59" t="s">
        <v>7</v>
      </c>
      <c r="F861" s="37">
        <v>2</v>
      </c>
      <c r="G861" s="37">
        <v>1.85</v>
      </c>
      <c r="H861" s="37">
        <v>1.25</v>
      </c>
      <c r="I861" s="39">
        <v>0.6</v>
      </c>
      <c r="J861" s="63"/>
      <c r="K861" s="17">
        <f t="shared" si="77"/>
        <v>5372500</v>
      </c>
      <c r="L861" s="19">
        <f t="shared" si="78"/>
        <v>5372500</v>
      </c>
      <c r="M861" s="22">
        <v>1375875</v>
      </c>
      <c r="N861" s="24">
        <f t="shared" si="79"/>
        <v>4916500</v>
      </c>
      <c r="O861" s="27">
        <f t="shared" si="80"/>
        <v>3548500</v>
      </c>
    </row>
    <row r="862" spans="1:15" s="7" customFormat="1" ht="45">
      <c r="A862" s="56">
        <v>807171</v>
      </c>
      <c r="B862" s="57"/>
      <c r="C862" s="58" t="s">
        <v>890</v>
      </c>
      <c r="D862" s="58"/>
      <c r="E862" s="59" t="s">
        <v>7</v>
      </c>
      <c r="F862" s="37">
        <v>2</v>
      </c>
      <c r="G862" s="37">
        <v>1.85</v>
      </c>
      <c r="H862" s="37">
        <v>1.25</v>
      </c>
      <c r="I862" s="39">
        <v>0.6</v>
      </c>
      <c r="J862" s="63"/>
      <c r="K862" s="17">
        <f t="shared" si="77"/>
        <v>5372500</v>
      </c>
      <c r="L862" s="19">
        <f t="shared" si="78"/>
        <v>5372500</v>
      </c>
      <c r="M862" s="22">
        <v>1375875</v>
      </c>
      <c r="N862" s="24">
        <f t="shared" si="79"/>
        <v>4916500</v>
      </c>
      <c r="O862" s="27">
        <f t="shared" si="80"/>
        <v>3548500</v>
      </c>
    </row>
    <row r="863" spans="1:15" s="7" customFormat="1" ht="45">
      <c r="A863" s="56">
        <v>807172</v>
      </c>
      <c r="B863" s="57"/>
      <c r="C863" s="58" t="s">
        <v>891</v>
      </c>
      <c r="D863" s="58"/>
      <c r="E863" s="59" t="s">
        <v>7</v>
      </c>
      <c r="F863" s="37">
        <v>2</v>
      </c>
      <c r="G863" s="37">
        <v>1.85</v>
      </c>
      <c r="H863" s="37">
        <v>1.25</v>
      </c>
      <c r="I863" s="39">
        <v>0.6</v>
      </c>
      <c r="J863" s="63"/>
      <c r="K863" s="17">
        <f t="shared" si="77"/>
        <v>5372500</v>
      </c>
      <c r="L863" s="19">
        <f t="shared" si="78"/>
        <v>5372500</v>
      </c>
      <c r="M863" s="22">
        <v>1375875</v>
      </c>
      <c r="N863" s="24">
        <f t="shared" si="79"/>
        <v>4916500</v>
      </c>
      <c r="O863" s="27">
        <f t="shared" si="80"/>
        <v>3548500</v>
      </c>
    </row>
    <row r="864" spans="1:15" s="7" customFormat="1" ht="45">
      <c r="A864" s="56">
        <v>807173</v>
      </c>
      <c r="B864" s="57"/>
      <c r="C864" s="58" t="s">
        <v>892</v>
      </c>
      <c r="D864" s="58"/>
      <c r="E864" s="59" t="s">
        <v>7</v>
      </c>
      <c r="F864" s="37">
        <v>2</v>
      </c>
      <c r="G864" s="37">
        <v>1.85</v>
      </c>
      <c r="H864" s="37">
        <v>1.25</v>
      </c>
      <c r="I864" s="39">
        <v>0.6</v>
      </c>
      <c r="J864" s="63"/>
      <c r="K864" s="17">
        <f t="shared" si="77"/>
        <v>5372500</v>
      </c>
      <c r="L864" s="19">
        <f t="shared" si="78"/>
        <v>5372500</v>
      </c>
      <c r="M864" s="22">
        <v>1375875</v>
      </c>
      <c r="N864" s="24">
        <f t="shared" si="79"/>
        <v>4916500</v>
      </c>
      <c r="O864" s="27">
        <f t="shared" si="80"/>
        <v>3548500</v>
      </c>
    </row>
    <row r="865" spans="1:15" s="7" customFormat="1" ht="45">
      <c r="A865" s="56">
        <v>807174</v>
      </c>
      <c r="B865" s="57"/>
      <c r="C865" s="58" t="s">
        <v>893</v>
      </c>
      <c r="D865" s="58"/>
      <c r="E865" s="59" t="s">
        <v>7</v>
      </c>
      <c r="F865" s="37">
        <v>2</v>
      </c>
      <c r="G865" s="37">
        <v>1.85</v>
      </c>
      <c r="H865" s="37">
        <v>1.25</v>
      </c>
      <c r="I865" s="39">
        <v>0.6</v>
      </c>
      <c r="J865" s="63"/>
      <c r="K865" s="17">
        <f t="shared" si="77"/>
        <v>5372500</v>
      </c>
      <c r="L865" s="19">
        <f t="shared" si="78"/>
        <v>5372500</v>
      </c>
      <c r="M865" s="22">
        <v>1375875</v>
      </c>
      <c r="N865" s="24">
        <f t="shared" si="79"/>
        <v>4916500</v>
      </c>
      <c r="O865" s="27">
        <f t="shared" si="80"/>
        <v>3548500</v>
      </c>
    </row>
    <row r="866" spans="1:15" s="7" customFormat="1" ht="45">
      <c r="A866" s="56">
        <v>807180</v>
      </c>
      <c r="B866" s="57"/>
      <c r="C866" s="58" t="s">
        <v>894</v>
      </c>
      <c r="D866" s="58"/>
      <c r="E866" s="59" t="s">
        <v>7</v>
      </c>
      <c r="F866" s="37">
        <v>6</v>
      </c>
      <c r="G866" s="37">
        <v>5.6</v>
      </c>
      <c r="H866" s="37">
        <v>4</v>
      </c>
      <c r="I866" s="39">
        <v>1.6</v>
      </c>
      <c r="J866" s="63"/>
      <c r="K866" s="17">
        <f t="shared" si="77"/>
        <v>15560000</v>
      </c>
      <c r="L866" s="19">
        <f t="shared" si="78"/>
        <v>15560000</v>
      </c>
      <c r="M866" s="22">
        <v>4038000</v>
      </c>
      <c r="N866" s="24">
        <f t="shared" si="79"/>
        <v>14344000</v>
      </c>
      <c r="O866" s="27">
        <f t="shared" si="80"/>
        <v>10696000</v>
      </c>
    </row>
    <row r="867" spans="1:15" s="7" customFormat="1" ht="45">
      <c r="A867" s="56">
        <v>807181</v>
      </c>
      <c r="B867" s="57"/>
      <c r="C867" s="58" t="s">
        <v>895</v>
      </c>
      <c r="D867" s="58"/>
      <c r="E867" s="59" t="s">
        <v>7</v>
      </c>
      <c r="F867" s="37">
        <v>6</v>
      </c>
      <c r="G867" s="37">
        <v>5.6</v>
      </c>
      <c r="H867" s="37">
        <v>4</v>
      </c>
      <c r="I867" s="39">
        <v>1.6</v>
      </c>
      <c r="J867" s="63"/>
      <c r="K867" s="17">
        <f t="shared" si="77"/>
        <v>15560000</v>
      </c>
      <c r="L867" s="19">
        <f t="shared" si="78"/>
        <v>15560000</v>
      </c>
      <c r="M867" s="22">
        <v>4038000</v>
      </c>
      <c r="N867" s="24">
        <f t="shared" si="79"/>
        <v>14344000</v>
      </c>
      <c r="O867" s="27">
        <f t="shared" si="80"/>
        <v>10696000</v>
      </c>
    </row>
    <row r="868" spans="1:15" s="7" customFormat="1" ht="45">
      <c r="A868" s="56">
        <v>807182</v>
      </c>
      <c r="B868" s="57"/>
      <c r="C868" s="58" t="s">
        <v>896</v>
      </c>
      <c r="D868" s="58"/>
      <c r="E868" s="59" t="s">
        <v>7</v>
      </c>
      <c r="F868" s="37">
        <v>6</v>
      </c>
      <c r="G868" s="37">
        <v>5.6</v>
      </c>
      <c r="H868" s="37">
        <v>4</v>
      </c>
      <c r="I868" s="39">
        <v>1.6</v>
      </c>
      <c r="J868" s="63"/>
      <c r="K868" s="17">
        <f t="shared" si="77"/>
        <v>15560000</v>
      </c>
      <c r="L868" s="19">
        <f t="shared" si="78"/>
        <v>15560000</v>
      </c>
      <c r="M868" s="22">
        <v>4038000</v>
      </c>
      <c r="N868" s="24">
        <f t="shared" si="79"/>
        <v>14344000</v>
      </c>
      <c r="O868" s="27">
        <f t="shared" si="80"/>
        <v>10696000</v>
      </c>
    </row>
    <row r="869" spans="1:15" s="7" customFormat="1" ht="45">
      <c r="A869" s="56">
        <v>807183</v>
      </c>
      <c r="B869" s="57"/>
      <c r="C869" s="58" t="s">
        <v>897</v>
      </c>
      <c r="D869" s="58"/>
      <c r="E869" s="59" t="s">
        <v>7</v>
      </c>
      <c r="F869" s="37">
        <v>6</v>
      </c>
      <c r="G869" s="37">
        <v>5.6</v>
      </c>
      <c r="H869" s="37">
        <v>4</v>
      </c>
      <c r="I869" s="39">
        <v>1.6</v>
      </c>
      <c r="J869" s="63"/>
      <c r="K869" s="17">
        <f t="shared" si="77"/>
        <v>15560000</v>
      </c>
      <c r="L869" s="19">
        <f t="shared" si="78"/>
        <v>15560000</v>
      </c>
      <c r="M869" s="22">
        <v>4038000</v>
      </c>
      <c r="N869" s="24">
        <f t="shared" si="79"/>
        <v>14344000</v>
      </c>
      <c r="O869" s="27">
        <f t="shared" si="80"/>
        <v>10696000</v>
      </c>
    </row>
    <row r="870" spans="1:15" s="7" customFormat="1" ht="45">
      <c r="A870" s="56">
        <v>807184</v>
      </c>
      <c r="B870" s="57"/>
      <c r="C870" s="58" t="s">
        <v>898</v>
      </c>
      <c r="D870" s="58"/>
      <c r="E870" s="59" t="s">
        <v>7</v>
      </c>
      <c r="F870" s="37">
        <v>6</v>
      </c>
      <c r="G870" s="37">
        <v>5.6</v>
      </c>
      <c r="H870" s="37">
        <v>4</v>
      </c>
      <c r="I870" s="39">
        <v>1.6</v>
      </c>
      <c r="J870" s="63"/>
      <c r="K870" s="17">
        <f t="shared" si="77"/>
        <v>15560000</v>
      </c>
      <c r="L870" s="19">
        <f t="shared" si="78"/>
        <v>15560000</v>
      </c>
      <c r="M870" s="22">
        <v>4038000</v>
      </c>
      <c r="N870" s="24">
        <f t="shared" si="79"/>
        <v>14344000</v>
      </c>
      <c r="O870" s="27">
        <f t="shared" si="80"/>
        <v>10696000</v>
      </c>
    </row>
    <row r="871" spans="1:15" s="7" customFormat="1" ht="45">
      <c r="A871" s="56">
        <v>807185</v>
      </c>
      <c r="B871" s="57"/>
      <c r="C871" s="58" t="s">
        <v>899</v>
      </c>
      <c r="D871" s="58"/>
      <c r="E871" s="59" t="s">
        <v>7</v>
      </c>
      <c r="F871" s="37">
        <v>6</v>
      </c>
      <c r="G871" s="37">
        <v>5.6</v>
      </c>
      <c r="H871" s="37">
        <v>4</v>
      </c>
      <c r="I871" s="39">
        <v>1.6</v>
      </c>
      <c r="J871" s="63"/>
      <c r="K871" s="17">
        <f t="shared" si="77"/>
        <v>15560000</v>
      </c>
      <c r="L871" s="19">
        <f t="shared" si="78"/>
        <v>15560000</v>
      </c>
      <c r="M871" s="22">
        <v>4038000</v>
      </c>
      <c r="N871" s="24">
        <f t="shared" si="79"/>
        <v>14344000</v>
      </c>
      <c r="O871" s="27">
        <f t="shared" si="80"/>
        <v>10696000</v>
      </c>
    </row>
    <row r="872" spans="1:15" s="7" customFormat="1" ht="45">
      <c r="A872" s="56">
        <v>807186</v>
      </c>
      <c r="B872" s="57"/>
      <c r="C872" s="58" t="s">
        <v>900</v>
      </c>
      <c r="D872" s="58"/>
      <c r="E872" s="59" t="s">
        <v>7</v>
      </c>
      <c r="F872" s="37">
        <v>6</v>
      </c>
      <c r="G872" s="37">
        <v>5.6</v>
      </c>
      <c r="H872" s="37">
        <v>4</v>
      </c>
      <c r="I872" s="39">
        <v>1.6</v>
      </c>
      <c r="J872" s="63"/>
      <c r="K872" s="17">
        <f t="shared" si="77"/>
        <v>15560000</v>
      </c>
      <c r="L872" s="19">
        <f t="shared" si="78"/>
        <v>15560000</v>
      </c>
      <c r="M872" s="22">
        <v>4038000</v>
      </c>
      <c r="N872" s="24">
        <f t="shared" si="79"/>
        <v>14344000</v>
      </c>
      <c r="O872" s="27">
        <f t="shared" si="80"/>
        <v>10696000</v>
      </c>
    </row>
    <row r="873" spans="1:15" s="7" customFormat="1" ht="45">
      <c r="A873" s="56">
        <v>807187</v>
      </c>
      <c r="B873" s="57"/>
      <c r="C873" s="58" t="s">
        <v>901</v>
      </c>
      <c r="D873" s="58"/>
      <c r="E873" s="59" t="s">
        <v>7</v>
      </c>
      <c r="F873" s="37">
        <v>6</v>
      </c>
      <c r="G873" s="37">
        <v>5.6</v>
      </c>
      <c r="H873" s="37">
        <v>4</v>
      </c>
      <c r="I873" s="39">
        <v>1.6</v>
      </c>
      <c r="J873" s="63"/>
      <c r="K873" s="17">
        <f t="shared" si="77"/>
        <v>15560000</v>
      </c>
      <c r="L873" s="19">
        <f t="shared" si="78"/>
        <v>15560000</v>
      </c>
      <c r="M873" s="22">
        <v>4038000</v>
      </c>
      <c r="N873" s="24">
        <f t="shared" si="79"/>
        <v>14344000</v>
      </c>
      <c r="O873" s="27">
        <f t="shared" si="80"/>
        <v>10696000</v>
      </c>
    </row>
    <row r="874" spans="1:15" s="7" customFormat="1" ht="45">
      <c r="A874" s="56">
        <v>807188</v>
      </c>
      <c r="B874" s="57"/>
      <c r="C874" s="58" t="s">
        <v>902</v>
      </c>
      <c r="D874" s="58"/>
      <c r="E874" s="59" t="s">
        <v>7</v>
      </c>
      <c r="F874" s="37">
        <v>6</v>
      </c>
      <c r="G874" s="37">
        <v>5.6</v>
      </c>
      <c r="H874" s="37">
        <v>4</v>
      </c>
      <c r="I874" s="39">
        <v>1.6</v>
      </c>
      <c r="J874" s="63"/>
      <c r="K874" s="17">
        <f t="shared" si="77"/>
        <v>15560000</v>
      </c>
      <c r="L874" s="19">
        <f t="shared" si="78"/>
        <v>15560000</v>
      </c>
      <c r="M874" s="22">
        <v>4038000</v>
      </c>
      <c r="N874" s="24">
        <f t="shared" si="79"/>
        <v>14344000</v>
      </c>
      <c r="O874" s="27">
        <f t="shared" si="80"/>
        <v>10696000</v>
      </c>
    </row>
    <row r="875" spans="1:15" s="7" customFormat="1" ht="45">
      <c r="A875" s="56">
        <v>807189</v>
      </c>
      <c r="B875" s="57"/>
      <c r="C875" s="58" t="s">
        <v>903</v>
      </c>
      <c r="D875" s="58"/>
      <c r="E875" s="59" t="s">
        <v>7</v>
      </c>
      <c r="F875" s="37">
        <v>6</v>
      </c>
      <c r="G875" s="37">
        <v>5.6</v>
      </c>
      <c r="H875" s="37">
        <v>4</v>
      </c>
      <c r="I875" s="39">
        <v>1.6</v>
      </c>
      <c r="J875" s="63"/>
      <c r="K875" s="17">
        <f t="shared" si="77"/>
        <v>15560000</v>
      </c>
      <c r="L875" s="19">
        <f t="shared" si="78"/>
        <v>15560000</v>
      </c>
      <c r="M875" s="22">
        <v>4038000</v>
      </c>
      <c r="N875" s="24">
        <f t="shared" si="79"/>
        <v>14344000</v>
      </c>
      <c r="O875" s="27">
        <f t="shared" si="80"/>
        <v>10696000</v>
      </c>
    </row>
    <row r="876" spans="1:15" s="7" customFormat="1" ht="45">
      <c r="A876" s="56">
        <v>807190</v>
      </c>
      <c r="B876" s="57"/>
      <c r="C876" s="58" t="s">
        <v>904</v>
      </c>
      <c r="D876" s="58"/>
      <c r="E876" s="59" t="s">
        <v>7</v>
      </c>
      <c r="F876" s="37">
        <v>6</v>
      </c>
      <c r="G876" s="37">
        <v>5.6</v>
      </c>
      <c r="H876" s="37">
        <v>4</v>
      </c>
      <c r="I876" s="39">
        <v>1.6</v>
      </c>
      <c r="J876" s="63"/>
      <c r="K876" s="17">
        <f t="shared" si="77"/>
        <v>15560000</v>
      </c>
      <c r="L876" s="19">
        <f t="shared" si="78"/>
        <v>15560000</v>
      </c>
      <c r="M876" s="22">
        <v>4038000</v>
      </c>
      <c r="N876" s="24">
        <f t="shared" si="79"/>
        <v>14344000</v>
      </c>
      <c r="O876" s="27">
        <f t="shared" si="80"/>
        <v>10696000</v>
      </c>
    </row>
    <row r="877" spans="1:15" s="7" customFormat="1" ht="45">
      <c r="A877" s="56">
        <v>807191</v>
      </c>
      <c r="B877" s="57"/>
      <c r="C877" s="58" t="s">
        <v>905</v>
      </c>
      <c r="D877" s="58"/>
      <c r="E877" s="59" t="s">
        <v>7</v>
      </c>
      <c r="F877" s="37">
        <v>6</v>
      </c>
      <c r="G877" s="37">
        <v>5.6</v>
      </c>
      <c r="H877" s="37">
        <v>4</v>
      </c>
      <c r="I877" s="39">
        <v>1.6</v>
      </c>
      <c r="J877" s="63"/>
      <c r="K877" s="17">
        <f t="shared" si="77"/>
        <v>15560000</v>
      </c>
      <c r="L877" s="19">
        <f t="shared" si="78"/>
        <v>15560000</v>
      </c>
      <c r="M877" s="22">
        <v>4038000</v>
      </c>
      <c r="N877" s="24">
        <f t="shared" si="79"/>
        <v>14344000</v>
      </c>
      <c r="O877" s="27">
        <f t="shared" si="80"/>
        <v>10696000</v>
      </c>
    </row>
    <row r="878" spans="1:15" s="7" customFormat="1" ht="45">
      <c r="A878" s="56">
        <v>807192</v>
      </c>
      <c r="B878" s="57"/>
      <c r="C878" s="58" t="s">
        <v>906</v>
      </c>
      <c r="D878" s="58"/>
      <c r="E878" s="59" t="s">
        <v>7</v>
      </c>
      <c r="F878" s="37">
        <v>6</v>
      </c>
      <c r="G878" s="37">
        <v>5.6</v>
      </c>
      <c r="H878" s="37">
        <v>4</v>
      </c>
      <c r="I878" s="39">
        <v>1.6</v>
      </c>
      <c r="J878" s="63"/>
      <c r="K878" s="17">
        <f t="shared" si="77"/>
        <v>15560000</v>
      </c>
      <c r="L878" s="19">
        <f t="shared" si="78"/>
        <v>15560000</v>
      </c>
      <c r="M878" s="22">
        <v>4038000</v>
      </c>
      <c r="N878" s="24">
        <f t="shared" si="79"/>
        <v>14344000</v>
      </c>
      <c r="O878" s="27">
        <f t="shared" si="80"/>
        <v>10696000</v>
      </c>
    </row>
    <row r="879" spans="1:15" s="7" customFormat="1" ht="45">
      <c r="A879" s="56">
        <v>807193</v>
      </c>
      <c r="B879" s="57"/>
      <c r="C879" s="58" t="s">
        <v>907</v>
      </c>
      <c r="D879" s="58"/>
      <c r="E879" s="59" t="s">
        <v>7</v>
      </c>
      <c r="F879" s="37">
        <v>6</v>
      </c>
      <c r="G879" s="37">
        <v>5.6</v>
      </c>
      <c r="H879" s="37">
        <v>4</v>
      </c>
      <c r="I879" s="39">
        <v>1.6</v>
      </c>
      <c r="J879" s="63"/>
      <c r="K879" s="17">
        <f t="shared" si="77"/>
        <v>15560000</v>
      </c>
      <c r="L879" s="19">
        <f t="shared" si="78"/>
        <v>15560000</v>
      </c>
      <c r="M879" s="22">
        <v>4038000</v>
      </c>
      <c r="N879" s="24">
        <f t="shared" si="79"/>
        <v>14344000</v>
      </c>
      <c r="O879" s="27">
        <f t="shared" si="80"/>
        <v>10696000</v>
      </c>
    </row>
    <row r="880" spans="1:15" s="7" customFormat="1" ht="45">
      <c r="A880" s="56">
        <v>807194</v>
      </c>
      <c r="B880" s="57"/>
      <c r="C880" s="58" t="s">
        <v>908</v>
      </c>
      <c r="D880" s="58"/>
      <c r="E880" s="59" t="s">
        <v>7</v>
      </c>
      <c r="F880" s="37">
        <v>6</v>
      </c>
      <c r="G880" s="37">
        <v>5.6</v>
      </c>
      <c r="H880" s="37">
        <v>4</v>
      </c>
      <c r="I880" s="39">
        <v>1.6</v>
      </c>
      <c r="J880" s="63"/>
      <c r="K880" s="17">
        <f t="shared" si="77"/>
        <v>15560000</v>
      </c>
      <c r="L880" s="19">
        <f t="shared" si="78"/>
        <v>15560000</v>
      </c>
      <c r="M880" s="22">
        <v>4038000</v>
      </c>
      <c r="N880" s="24">
        <f t="shared" si="79"/>
        <v>14344000</v>
      </c>
      <c r="O880" s="27">
        <f t="shared" si="80"/>
        <v>10696000</v>
      </c>
    </row>
    <row r="881" spans="1:15" s="7" customFormat="1" ht="45">
      <c r="A881" s="56">
        <v>807195</v>
      </c>
      <c r="B881" s="57"/>
      <c r="C881" s="58" t="s">
        <v>909</v>
      </c>
      <c r="D881" s="58"/>
      <c r="E881" s="59" t="s">
        <v>7</v>
      </c>
      <c r="F881" s="37">
        <v>6</v>
      </c>
      <c r="G881" s="37">
        <v>5.6</v>
      </c>
      <c r="H881" s="37">
        <v>4</v>
      </c>
      <c r="I881" s="39">
        <v>1.6</v>
      </c>
      <c r="J881" s="63"/>
      <c r="K881" s="17">
        <f t="shared" si="77"/>
        <v>15560000</v>
      </c>
      <c r="L881" s="19">
        <f t="shared" si="78"/>
        <v>15560000</v>
      </c>
      <c r="M881" s="22">
        <v>4038000</v>
      </c>
      <c r="N881" s="24">
        <f t="shared" si="79"/>
        <v>14344000</v>
      </c>
      <c r="O881" s="27">
        <f t="shared" si="80"/>
        <v>10696000</v>
      </c>
    </row>
    <row r="882" spans="1:15" s="7" customFormat="1" ht="45">
      <c r="A882" s="56">
        <v>807197</v>
      </c>
      <c r="B882" s="57"/>
      <c r="C882" s="58" t="s">
        <v>910</v>
      </c>
      <c r="D882" s="58"/>
      <c r="E882" s="59" t="s">
        <v>7</v>
      </c>
      <c r="F882" s="37">
        <v>6</v>
      </c>
      <c r="G882" s="37">
        <v>5.6</v>
      </c>
      <c r="H882" s="37">
        <v>4</v>
      </c>
      <c r="I882" s="39">
        <v>1.6</v>
      </c>
      <c r="J882" s="63"/>
      <c r="K882" s="17">
        <f t="shared" si="77"/>
        <v>15560000</v>
      </c>
      <c r="L882" s="19">
        <f t="shared" si="78"/>
        <v>15560000</v>
      </c>
      <c r="M882" s="22">
        <v>4038000</v>
      </c>
      <c r="N882" s="24">
        <f t="shared" si="79"/>
        <v>14344000</v>
      </c>
      <c r="O882" s="27">
        <f t="shared" si="80"/>
        <v>10696000</v>
      </c>
    </row>
    <row r="883" spans="1:15" s="7" customFormat="1" ht="45">
      <c r="A883" s="56">
        <v>807198</v>
      </c>
      <c r="B883" s="57"/>
      <c r="C883" s="58" t="s">
        <v>911</v>
      </c>
      <c r="D883" s="58"/>
      <c r="E883" s="59" t="s">
        <v>7</v>
      </c>
      <c r="F883" s="37">
        <v>6</v>
      </c>
      <c r="G883" s="37">
        <v>5.6</v>
      </c>
      <c r="H883" s="37">
        <v>4</v>
      </c>
      <c r="I883" s="39">
        <v>1.6</v>
      </c>
      <c r="J883" s="63"/>
      <c r="K883" s="17">
        <f t="shared" si="77"/>
        <v>15560000</v>
      </c>
      <c r="L883" s="19">
        <f t="shared" si="78"/>
        <v>15560000</v>
      </c>
      <c r="M883" s="22">
        <v>4038000</v>
      </c>
      <c r="N883" s="24">
        <f t="shared" si="79"/>
        <v>14344000</v>
      </c>
      <c r="O883" s="27">
        <f t="shared" si="80"/>
        <v>10696000</v>
      </c>
    </row>
    <row r="884" spans="1:15" s="7" customFormat="1" ht="45">
      <c r="A884" s="56">
        <v>807199</v>
      </c>
      <c r="B884" s="57"/>
      <c r="C884" s="58" t="s">
        <v>912</v>
      </c>
      <c r="D884" s="58"/>
      <c r="E884" s="59" t="s">
        <v>7</v>
      </c>
      <c r="F884" s="37">
        <v>6</v>
      </c>
      <c r="G884" s="37">
        <v>5.6</v>
      </c>
      <c r="H884" s="37">
        <v>4</v>
      </c>
      <c r="I884" s="39">
        <v>1.6</v>
      </c>
      <c r="J884" s="63"/>
      <c r="K884" s="17">
        <f t="shared" si="77"/>
        <v>15560000</v>
      </c>
      <c r="L884" s="19">
        <f t="shared" si="78"/>
        <v>15560000</v>
      </c>
      <c r="M884" s="22">
        <v>4038000</v>
      </c>
      <c r="N884" s="24">
        <f t="shared" si="79"/>
        <v>14344000</v>
      </c>
      <c r="O884" s="27">
        <f t="shared" si="80"/>
        <v>10696000</v>
      </c>
    </row>
    <row r="885" spans="1:15" s="7" customFormat="1" ht="45">
      <c r="A885" s="56">
        <v>807200</v>
      </c>
      <c r="B885" s="57"/>
      <c r="C885" s="58" t="s">
        <v>913</v>
      </c>
      <c r="D885" s="58"/>
      <c r="E885" s="59" t="s">
        <v>7</v>
      </c>
      <c r="F885" s="37">
        <v>6</v>
      </c>
      <c r="G885" s="37">
        <v>5.6</v>
      </c>
      <c r="H885" s="37">
        <v>4</v>
      </c>
      <c r="I885" s="39">
        <v>1.6</v>
      </c>
      <c r="J885" s="63"/>
      <c r="K885" s="17">
        <f t="shared" si="77"/>
        <v>15560000</v>
      </c>
      <c r="L885" s="19">
        <f t="shared" si="78"/>
        <v>15560000</v>
      </c>
      <c r="M885" s="22">
        <v>4038000</v>
      </c>
      <c r="N885" s="24">
        <f t="shared" si="79"/>
        <v>14344000</v>
      </c>
      <c r="O885" s="27">
        <f t="shared" si="80"/>
        <v>10696000</v>
      </c>
    </row>
    <row r="886" spans="1:15" s="7" customFormat="1" ht="45">
      <c r="A886" s="56">
        <v>807201</v>
      </c>
      <c r="B886" s="57"/>
      <c r="C886" s="58" t="s">
        <v>914</v>
      </c>
      <c r="D886" s="58"/>
      <c r="E886" s="59" t="s">
        <v>7</v>
      </c>
      <c r="F886" s="37">
        <v>6</v>
      </c>
      <c r="G886" s="37">
        <v>5.6</v>
      </c>
      <c r="H886" s="37">
        <v>4</v>
      </c>
      <c r="I886" s="39">
        <v>1.6</v>
      </c>
      <c r="J886" s="63"/>
      <c r="K886" s="17">
        <f t="shared" si="77"/>
        <v>15560000</v>
      </c>
      <c r="L886" s="19">
        <f t="shared" si="78"/>
        <v>15560000</v>
      </c>
      <c r="M886" s="22">
        <v>4038000</v>
      </c>
      <c r="N886" s="24">
        <f t="shared" si="79"/>
        <v>14344000</v>
      </c>
      <c r="O886" s="27">
        <f t="shared" si="80"/>
        <v>10696000</v>
      </c>
    </row>
    <row r="887" spans="1:15" s="7" customFormat="1" ht="45">
      <c r="A887" s="56">
        <v>807202</v>
      </c>
      <c r="B887" s="57"/>
      <c r="C887" s="58" t="s">
        <v>915</v>
      </c>
      <c r="D887" s="58"/>
      <c r="E887" s="59" t="s">
        <v>7</v>
      </c>
      <c r="F887" s="37">
        <v>6</v>
      </c>
      <c r="G887" s="37">
        <v>5.6</v>
      </c>
      <c r="H887" s="37">
        <v>4</v>
      </c>
      <c r="I887" s="39">
        <v>1.6</v>
      </c>
      <c r="J887" s="63"/>
      <c r="K887" s="17">
        <f t="shared" si="77"/>
        <v>15560000</v>
      </c>
      <c r="L887" s="19">
        <f t="shared" si="78"/>
        <v>15560000</v>
      </c>
      <c r="M887" s="22">
        <v>4038000</v>
      </c>
      <c r="N887" s="24">
        <f t="shared" si="79"/>
        <v>14344000</v>
      </c>
      <c r="O887" s="27">
        <f t="shared" si="80"/>
        <v>10696000</v>
      </c>
    </row>
    <row r="888" spans="1:15" s="7" customFormat="1" ht="45">
      <c r="A888" s="56">
        <v>807203</v>
      </c>
      <c r="B888" s="57"/>
      <c r="C888" s="58" t="s">
        <v>916</v>
      </c>
      <c r="D888" s="58"/>
      <c r="E888" s="59" t="s">
        <v>7</v>
      </c>
      <c r="F888" s="37">
        <v>6</v>
      </c>
      <c r="G888" s="37">
        <v>5.6</v>
      </c>
      <c r="H888" s="37">
        <v>4</v>
      </c>
      <c r="I888" s="39">
        <v>1.6</v>
      </c>
      <c r="J888" s="63"/>
      <c r="K888" s="17">
        <f t="shared" si="77"/>
        <v>15560000</v>
      </c>
      <c r="L888" s="19">
        <f t="shared" si="78"/>
        <v>15560000</v>
      </c>
      <c r="M888" s="22">
        <v>4038000</v>
      </c>
      <c r="N888" s="24">
        <f t="shared" si="79"/>
        <v>14344000</v>
      </c>
      <c r="O888" s="27">
        <f t="shared" si="80"/>
        <v>10696000</v>
      </c>
    </row>
    <row r="889" spans="1:15" s="7" customFormat="1" ht="45">
      <c r="A889" s="56">
        <v>807204</v>
      </c>
      <c r="B889" s="57"/>
      <c r="C889" s="58" t="s">
        <v>917</v>
      </c>
      <c r="D889" s="58"/>
      <c r="E889" s="59" t="s">
        <v>7</v>
      </c>
      <c r="F889" s="37">
        <v>6</v>
      </c>
      <c r="G889" s="37">
        <v>5.6</v>
      </c>
      <c r="H889" s="37">
        <v>4</v>
      </c>
      <c r="I889" s="39">
        <v>1.6</v>
      </c>
      <c r="J889" s="63"/>
      <c r="K889" s="17">
        <f t="shared" si="77"/>
        <v>15560000</v>
      </c>
      <c r="L889" s="19">
        <f t="shared" si="78"/>
        <v>15560000</v>
      </c>
      <c r="M889" s="22">
        <v>4038000</v>
      </c>
      <c r="N889" s="24">
        <f t="shared" si="79"/>
        <v>14344000</v>
      </c>
      <c r="O889" s="27">
        <f t="shared" si="80"/>
        <v>10696000</v>
      </c>
    </row>
    <row r="890" spans="1:15" s="7" customFormat="1" ht="45">
      <c r="A890" s="56">
        <v>807205</v>
      </c>
      <c r="B890" s="57"/>
      <c r="C890" s="58" t="s">
        <v>918</v>
      </c>
      <c r="D890" s="58"/>
      <c r="E890" s="59" t="s">
        <v>7</v>
      </c>
      <c r="F890" s="37">
        <v>6</v>
      </c>
      <c r="G890" s="37">
        <v>5.6</v>
      </c>
      <c r="H890" s="37">
        <v>4</v>
      </c>
      <c r="I890" s="39">
        <v>1.6</v>
      </c>
      <c r="J890" s="63"/>
      <c r="K890" s="17">
        <f t="shared" si="77"/>
        <v>15560000</v>
      </c>
      <c r="L890" s="19">
        <f t="shared" si="78"/>
        <v>15560000</v>
      </c>
      <c r="M890" s="22">
        <v>4038000</v>
      </c>
      <c r="N890" s="24">
        <f t="shared" si="79"/>
        <v>14344000</v>
      </c>
      <c r="O890" s="27">
        <f t="shared" si="80"/>
        <v>10696000</v>
      </c>
    </row>
    <row r="891" spans="1:15" s="7" customFormat="1" ht="45">
      <c r="A891" s="56">
        <v>807206</v>
      </c>
      <c r="B891" s="57"/>
      <c r="C891" s="58" t="s">
        <v>919</v>
      </c>
      <c r="D891" s="58"/>
      <c r="E891" s="59" t="s">
        <v>7</v>
      </c>
      <c r="F891" s="37">
        <v>6</v>
      </c>
      <c r="G891" s="37">
        <v>5.6</v>
      </c>
      <c r="H891" s="37">
        <v>4</v>
      </c>
      <c r="I891" s="39">
        <v>1.6</v>
      </c>
      <c r="J891" s="63"/>
      <c r="K891" s="17">
        <f t="shared" si="77"/>
        <v>15560000</v>
      </c>
      <c r="L891" s="19">
        <f t="shared" si="78"/>
        <v>15560000</v>
      </c>
      <c r="M891" s="22">
        <v>4038000</v>
      </c>
      <c r="N891" s="24">
        <f t="shared" si="79"/>
        <v>14344000</v>
      </c>
      <c r="O891" s="27">
        <f t="shared" si="80"/>
        <v>10696000</v>
      </c>
    </row>
    <row r="892" spans="1:15" s="7" customFormat="1" ht="45">
      <c r="A892" s="56">
        <v>807207</v>
      </c>
      <c r="B892" s="57"/>
      <c r="C892" s="58" t="s">
        <v>920</v>
      </c>
      <c r="D892" s="58"/>
      <c r="E892" s="59" t="s">
        <v>7</v>
      </c>
      <c r="F892" s="37">
        <v>6</v>
      </c>
      <c r="G892" s="37">
        <v>5.6</v>
      </c>
      <c r="H892" s="37">
        <v>4</v>
      </c>
      <c r="I892" s="39">
        <v>1.6</v>
      </c>
      <c r="J892" s="63"/>
      <c r="K892" s="17">
        <f t="shared" si="77"/>
        <v>15560000</v>
      </c>
      <c r="L892" s="19">
        <f t="shared" si="78"/>
        <v>15560000</v>
      </c>
      <c r="M892" s="22">
        <v>4038000</v>
      </c>
      <c r="N892" s="24">
        <f t="shared" si="79"/>
        <v>14344000</v>
      </c>
      <c r="O892" s="27">
        <f t="shared" si="80"/>
        <v>10696000</v>
      </c>
    </row>
    <row r="893" spans="1:15" s="7" customFormat="1" ht="45">
      <c r="A893" s="56">
        <v>807208</v>
      </c>
      <c r="B893" s="57"/>
      <c r="C893" s="58" t="s">
        <v>921</v>
      </c>
      <c r="D893" s="58"/>
      <c r="E893" s="59" t="s">
        <v>7</v>
      </c>
      <c r="F893" s="37">
        <v>6</v>
      </c>
      <c r="G893" s="37">
        <v>5.6</v>
      </c>
      <c r="H893" s="37">
        <v>4</v>
      </c>
      <c r="I893" s="39">
        <v>1.6</v>
      </c>
      <c r="J893" s="63"/>
      <c r="K893" s="17">
        <f t="shared" si="77"/>
        <v>15560000</v>
      </c>
      <c r="L893" s="19">
        <f t="shared" si="78"/>
        <v>15560000</v>
      </c>
      <c r="M893" s="22">
        <v>4038000</v>
      </c>
      <c r="N893" s="24">
        <f t="shared" si="79"/>
        <v>14344000</v>
      </c>
      <c r="O893" s="27">
        <f t="shared" si="80"/>
        <v>10696000</v>
      </c>
    </row>
    <row r="894" spans="1:15" s="7" customFormat="1" ht="45">
      <c r="A894" s="56">
        <v>807209</v>
      </c>
      <c r="B894" s="57"/>
      <c r="C894" s="58" t="s">
        <v>922</v>
      </c>
      <c r="D894" s="58"/>
      <c r="E894" s="59" t="s">
        <v>7</v>
      </c>
      <c r="F894" s="37">
        <v>6</v>
      </c>
      <c r="G894" s="37">
        <v>5.6</v>
      </c>
      <c r="H894" s="37">
        <v>4</v>
      </c>
      <c r="I894" s="39">
        <v>1.6</v>
      </c>
      <c r="J894" s="63"/>
      <c r="K894" s="17">
        <f t="shared" si="77"/>
        <v>15560000</v>
      </c>
      <c r="L894" s="19">
        <f t="shared" si="78"/>
        <v>15560000</v>
      </c>
      <c r="M894" s="22">
        <v>4038000</v>
      </c>
      <c r="N894" s="24">
        <f t="shared" si="79"/>
        <v>14344000</v>
      </c>
      <c r="O894" s="27">
        <f t="shared" si="80"/>
        <v>10696000</v>
      </c>
    </row>
    <row r="895" spans="1:15" s="7" customFormat="1" ht="45">
      <c r="A895" s="56">
        <v>807210</v>
      </c>
      <c r="B895" s="57"/>
      <c r="C895" s="58" t="s">
        <v>923</v>
      </c>
      <c r="D895" s="58"/>
      <c r="E895" s="59" t="s">
        <v>7</v>
      </c>
      <c r="F895" s="37">
        <v>6</v>
      </c>
      <c r="G895" s="37">
        <v>5.6</v>
      </c>
      <c r="H895" s="37">
        <v>4</v>
      </c>
      <c r="I895" s="39">
        <v>1.6</v>
      </c>
      <c r="J895" s="63"/>
      <c r="K895" s="17">
        <f t="shared" si="77"/>
        <v>15560000</v>
      </c>
      <c r="L895" s="19">
        <f t="shared" si="78"/>
        <v>15560000</v>
      </c>
      <c r="M895" s="22">
        <v>4038000</v>
      </c>
      <c r="N895" s="24">
        <f t="shared" si="79"/>
        <v>14344000</v>
      </c>
      <c r="O895" s="27">
        <f t="shared" si="80"/>
        <v>10696000</v>
      </c>
    </row>
    <row r="896" spans="1:15" s="7" customFormat="1" ht="45">
      <c r="A896" s="56">
        <v>807211</v>
      </c>
      <c r="B896" s="57"/>
      <c r="C896" s="58" t="s">
        <v>924</v>
      </c>
      <c r="D896" s="58"/>
      <c r="E896" s="59" t="s">
        <v>7</v>
      </c>
      <c r="F896" s="37">
        <v>6</v>
      </c>
      <c r="G896" s="37">
        <v>5.6</v>
      </c>
      <c r="H896" s="37">
        <v>4</v>
      </c>
      <c r="I896" s="39">
        <v>1.6</v>
      </c>
      <c r="J896" s="63"/>
      <c r="K896" s="17">
        <f t="shared" si="77"/>
        <v>15560000</v>
      </c>
      <c r="L896" s="19">
        <f t="shared" si="78"/>
        <v>15560000</v>
      </c>
      <c r="M896" s="22">
        <v>4038000</v>
      </c>
      <c r="N896" s="24">
        <f t="shared" si="79"/>
        <v>14344000</v>
      </c>
      <c r="O896" s="27">
        <f t="shared" si="80"/>
        <v>10696000</v>
      </c>
    </row>
    <row r="897" spans="1:15" s="7" customFormat="1" ht="45">
      <c r="A897" s="56">
        <v>807212</v>
      </c>
      <c r="B897" s="57"/>
      <c r="C897" s="58" t="s">
        <v>925</v>
      </c>
      <c r="D897" s="58"/>
      <c r="E897" s="59" t="s">
        <v>7</v>
      </c>
      <c r="F897" s="37">
        <v>6</v>
      </c>
      <c r="G897" s="37">
        <v>5.6</v>
      </c>
      <c r="H897" s="37">
        <v>4</v>
      </c>
      <c r="I897" s="39">
        <v>1.6</v>
      </c>
      <c r="J897" s="63"/>
      <c r="K897" s="17">
        <f t="shared" si="77"/>
        <v>15560000</v>
      </c>
      <c r="L897" s="19">
        <f t="shared" si="78"/>
        <v>15560000</v>
      </c>
      <c r="M897" s="22">
        <v>4038000</v>
      </c>
      <c r="N897" s="24">
        <f t="shared" si="79"/>
        <v>14344000</v>
      </c>
      <c r="O897" s="27">
        <f t="shared" si="80"/>
        <v>10696000</v>
      </c>
    </row>
    <row r="898" spans="1:15" s="7" customFormat="1" ht="45">
      <c r="A898" s="56">
        <v>807216</v>
      </c>
      <c r="B898" s="57"/>
      <c r="C898" s="58" t="s">
        <v>926</v>
      </c>
      <c r="D898" s="58"/>
      <c r="E898" s="59" t="s">
        <v>7</v>
      </c>
      <c r="F898" s="37">
        <v>6</v>
      </c>
      <c r="G898" s="37">
        <v>5.6</v>
      </c>
      <c r="H898" s="37">
        <v>4</v>
      </c>
      <c r="I898" s="39">
        <v>1.6</v>
      </c>
      <c r="J898" s="63"/>
      <c r="K898" s="17">
        <f t="shared" si="77"/>
        <v>15560000</v>
      </c>
      <c r="L898" s="19">
        <f t="shared" si="78"/>
        <v>15560000</v>
      </c>
      <c r="M898" s="22">
        <v>4038000</v>
      </c>
      <c r="N898" s="24">
        <f t="shared" si="79"/>
        <v>14344000</v>
      </c>
      <c r="O898" s="27">
        <f t="shared" si="80"/>
        <v>10696000</v>
      </c>
    </row>
    <row r="899" spans="1:15" s="7" customFormat="1" ht="45">
      <c r="A899" s="56">
        <v>807217</v>
      </c>
      <c r="B899" s="57"/>
      <c r="C899" s="58" t="s">
        <v>927</v>
      </c>
      <c r="D899" s="58"/>
      <c r="E899" s="59" t="s">
        <v>7</v>
      </c>
      <c r="F899" s="37">
        <v>6</v>
      </c>
      <c r="G899" s="37">
        <v>5.6</v>
      </c>
      <c r="H899" s="37">
        <v>4</v>
      </c>
      <c r="I899" s="39">
        <v>1.6</v>
      </c>
      <c r="J899" s="63"/>
      <c r="K899" s="17">
        <f t="shared" si="77"/>
        <v>15560000</v>
      </c>
      <c r="L899" s="19">
        <f t="shared" si="78"/>
        <v>15560000</v>
      </c>
      <c r="M899" s="22">
        <v>4038000</v>
      </c>
      <c r="N899" s="24">
        <f t="shared" si="79"/>
        <v>14344000</v>
      </c>
      <c r="O899" s="27">
        <f t="shared" si="80"/>
        <v>10696000</v>
      </c>
    </row>
    <row r="900" spans="1:15" s="7" customFormat="1" ht="45">
      <c r="A900" s="56">
        <v>807218</v>
      </c>
      <c r="B900" s="57"/>
      <c r="C900" s="58" t="s">
        <v>928</v>
      </c>
      <c r="D900" s="58"/>
      <c r="E900" s="59" t="s">
        <v>7</v>
      </c>
      <c r="F900" s="37">
        <v>6</v>
      </c>
      <c r="G900" s="37">
        <v>5.6</v>
      </c>
      <c r="H900" s="37">
        <v>4</v>
      </c>
      <c r="I900" s="39">
        <v>1.6</v>
      </c>
      <c r="J900" s="63"/>
      <c r="K900" s="17">
        <f t="shared" ref="K900:K963" si="81">AzadFani*I900+AzadProf*H900</f>
        <v>15560000</v>
      </c>
      <c r="L900" s="19">
        <f t="shared" ref="L900:L963" si="82">ArteshFani*I900+ArteshProf*H900</f>
        <v>15560000</v>
      </c>
      <c r="M900" s="22">
        <v>4038000</v>
      </c>
      <c r="N900" s="24">
        <f t="shared" ref="N900:N963" si="83">KheyriyehFani*I900+KheyriyehProf*H900</f>
        <v>14344000</v>
      </c>
      <c r="O900" s="27">
        <f t="shared" ref="O900:O963" si="84">OmoomiFani*I900+OmoomiProf*H900</f>
        <v>10696000</v>
      </c>
    </row>
    <row r="901" spans="1:15" s="7" customFormat="1" ht="45">
      <c r="A901" s="56">
        <v>807219</v>
      </c>
      <c r="B901" s="57"/>
      <c r="C901" s="58" t="s">
        <v>929</v>
      </c>
      <c r="D901" s="58"/>
      <c r="E901" s="59" t="s">
        <v>7</v>
      </c>
      <c r="F901" s="37">
        <v>6</v>
      </c>
      <c r="G901" s="37">
        <v>5.6</v>
      </c>
      <c r="H901" s="37">
        <v>4</v>
      </c>
      <c r="I901" s="39">
        <v>1.6</v>
      </c>
      <c r="J901" s="63"/>
      <c r="K901" s="17">
        <f t="shared" si="81"/>
        <v>15560000</v>
      </c>
      <c r="L901" s="19">
        <f t="shared" si="82"/>
        <v>15560000</v>
      </c>
      <c r="M901" s="22">
        <v>4038000</v>
      </c>
      <c r="N901" s="24">
        <f t="shared" si="83"/>
        <v>14344000</v>
      </c>
      <c r="O901" s="27">
        <f t="shared" si="84"/>
        <v>10696000</v>
      </c>
    </row>
    <row r="902" spans="1:15" s="7" customFormat="1" ht="45">
      <c r="A902" s="56">
        <v>807220</v>
      </c>
      <c r="B902" s="57"/>
      <c r="C902" s="58" t="s">
        <v>930</v>
      </c>
      <c r="D902" s="58"/>
      <c r="E902" s="59" t="s">
        <v>7</v>
      </c>
      <c r="F902" s="37">
        <v>6</v>
      </c>
      <c r="G902" s="37">
        <v>5.6</v>
      </c>
      <c r="H902" s="37">
        <v>4</v>
      </c>
      <c r="I902" s="39">
        <v>1.6</v>
      </c>
      <c r="J902" s="63"/>
      <c r="K902" s="17">
        <f t="shared" si="81"/>
        <v>15560000</v>
      </c>
      <c r="L902" s="19">
        <f t="shared" si="82"/>
        <v>15560000</v>
      </c>
      <c r="M902" s="22">
        <v>4038000</v>
      </c>
      <c r="N902" s="24">
        <f t="shared" si="83"/>
        <v>14344000</v>
      </c>
      <c r="O902" s="27">
        <f t="shared" si="84"/>
        <v>10696000</v>
      </c>
    </row>
    <row r="903" spans="1:15" s="7" customFormat="1" ht="45">
      <c r="A903" s="56">
        <v>807221</v>
      </c>
      <c r="B903" s="57"/>
      <c r="C903" s="58" t="s">
        <v>931</v>
      </c>
      <c r="D903" s="58"/>
      <c r="E903" s="59" t="s">
        <v>7</v>
      </c>
      <c r="F903" s="37">
        <v>6</v>
      </c>
      <c r="G903" s="37">
        <v>5.6</v>
      </c>
      <c r="H903" s="37">
        <v>4</v>
      </c>
      <c r="I903" s="39">
        <v>1.6</v>
      </c>
      <c r="J903" s="63"/>
      <c r="K903" s="17">
        <f t="shared" si="81"/>
        <v>15560000</v>
      </c>
      <c r="L903" s="19">
        <f t="shared" si="82"/>
        <v>15560000</v>
      </c>
      <c r="M903" s="22">
        <v>4038000</v>
      </c>
      <c r="N903" s="24">
        <f t="shared" si="83"/>
        <v>14344000</v>
      </c>
      <c r="O903" s="27">
        <f t="shared" si="84"/>
        <v>10696000</v>
      </c>
    </row>
    <row r="904" spans="1:15" s="7" customFormat="1" ht="45">
      <c r="A904" s="56">
        <v>807223</v>
      </c>
      <c r="B904" s="57"/>
      <c r="C904" s="58" t="s">
        <v>932</v>
      </c>
      <c r="D904" s="58"/>
      <c r="E904" s="59" t="s">
        <v>7</v>
      </c>
      <c r="F904" s="37">
        <v>6</v>
      </c>
      <c r="G904" s="37">
        <v>5.6</v>
      </c>
      <c r="H904" s="37">
        <v>4</v>
      </c>
      <c r="I904" s="39">
        <v>1.6</v>
      </c>
      <c r="J904" s="63"/>
      <c r="K904" s="17">
        <f t="shared" si="81"/>
        <v>15560000</v>
      </c>
      <c r="L904" s="19">
        <f t="shared" si="82"/>
        <v>15560000</v>
      </c>
      <c r="M904" s="22">
        <v>4038000</v>
      </c>
      <c r="N904" s="24">
        <f t="shared" si="83"/>
        <v>14344000</v>
      </c>
      <c r="O904" s="27">
        <f t="shared" si="84"/>
        <v>10696000</v>
      </c>
    </row>
    <row r="905" spans="1:15" s="7" customFormat="1" ht="45">
      <c r="A905" s="56">
        <v>807224</v>
      </c>
      <c r="B905" s="57"/>
      <c r="C905" s="60" t="s">
        <v>933</v>
      </c>
      <c r="D905" s="58"/>
      <c r="E905" s="59" t="s">
        <v>7</v>
      </c>
      <c r="F905" s="37">
        <v>6</v>
      </c>
      <c r="G905" s="37">
        <v>5.6</v>
      </c>
      <c r="H905" s="37">
        <v>4</v>
      </c>
      <c r="I905" s="39">
        <v>1.6</v>
      </c>
      <c r="J905" s="63"/>
      <c r="K905" s="17">
        <f t="shared" si="81"/>
        <v>15560000</v>
      </c>
      <c r="L905" s="19">
        <f t="shared" si="82"/>
        <v>15560000</v>
      </c>
      <c r="M905" s="22">
        <v>4038000</v>
      </c>
      <c r="N905" s="24">
        <f t="shared" si="83"/>
        <v>14344000</v>
      </c>
      <c r="O905" s="27">
        <f t="shared" si="84"/>
        <v>10696000</v>
      </c>
    </row>
    <row r="906" spans="1:15" s="7" customFormat="1" ht="45">
      <c r="A906" s="56">
        <v>807230</v>
      </c>
      <c r="B906" s="57"/>
      <c r="C906" s="58" t="s">
        <v>934</v>
      </c>
      <c r="D906" s="58"/>
      <c r="E906" s="59" t="s">
        <v>7</v>
      </c>
      <c r="F906" s="37">
        <v>8</v>
      </c>
      <c r="G906" s="37">
        <v>7.6</v>
      </c>
      <c r="H906" s="37">
        <v>6</v>
      </c>
      <c r="I906" s="39">
        <v>1.6</v>
      </c>
      <c r="J906" s="63"/>
      <c r="K906" s="17">
        <f t="shared" si="81"/>
        <v>19260000</v>
      </c>
      <c r="L906" s="19">
        <f t="shared" si="82"/>
        <v>19260000</v>
      </c>
      <c r="M906" s="22">
        <v>5145000</v>
      </c>
      <c r="N906" s="24">
        <f t="shared" si="83"/>
        <v>18044000</v>
      </c>
      <c r="O906" s="27">
        <f t="shared" si="84"/>
        <v>14396000</v>
      </c>
    </row>
    <row r="907" spans="1:15" s="7" customFormat="1" ht="45">
      <c r="A907" s="56">
        <v>807231</v>
      </c>
      <c r="B907" s="57"/>
      <c r="C907" s="58" t="s">
        <v>935</v>
      </c>
      <c r="D907" s="58"/>
      <c r="E907" s="59" t="s">
        <v>7</v>
      </c>
      <c r="F907" s="37">
        <v>8</v>
      </c>
      <c r="G907" s="37">
        <v>7.6</v>
      </c>
      <c r="H907" s="37">
        <v>6</v>
      </c>
      <c r="I907" s="39">
        <v>1.6</v>
      </c>
      <c r="J907" s="63"/>
      <c r="K907" s="17">
        <f t="shared" si="81"/>
        <v>19260000</v>
      </c>
      <c r="L907" s="19">
        <f t="shared" si="82"/>
        <v>19260000</v>
      </c>
      <c r="M907" s="22">
        <v>5145000</v>
      </c>
      <c r="N907" s="24">
        <f t="shared" si="83"/>
        <v>18044000</v>
      </c>
      <c r="O907" s="27">
        <f t="shared" si="84"/>
        <v>14396000</v>
      </c>
    </row>
    <row r="908" spans="1:15" s="7" customFormat="1" ht="45">
      <c r="A908" s="56">
        <v>807232</v>
      </c>
      <c r="B908" s="57"/>
      <c r="C908" s="58" t="s">
        <v>936</v>
      </c>
      <c r="D908" s="58"/>
      <c r="E908" s="59" t="s">
        <v>7</v>
      </c>
      <c r="F908" s="37">
        <v>8</v>
      </c>
      <c r="G908" s="37">
        <v>7.6</v>
      </c>
      <c r="H908" s="37">
        <v>6</v>
      </c>
      <c r="I908" s="39">
        <v>1.6</v>
      </c>
      <c r="J908" s="63"/>
      <c r="K908" s="17">
        <f t="shared" si="81"/>
        <v>19260000</v>
      </c>
      <c r="L908" s="19">
        <f t="shared" si="82"/>
        <v>19260000</v>
      </c>
      <c r="M908" s="22">
        <v>5145000</v>
      </c>
      <c r="N908" s="24">
        <f t="shared" si="83"/>
        <v>18044000</v>
      </c>
      <c r="O908" s="27">
        <f t="shared" si="84"/>
        <v>14396000</v>
      </c>
    </row>
    <row r="909" spans="1:15" s="7" customFormat="1" ht="45">
      <c r="A909" s="56">
        <v>807233</v>
      </c>
      <c r="B909" s="57"/>
      <c r="C909" s="58" t="s">
        <v>937</v>
      </c>
      <c r="D909" s="58"/>
      <c r="E909" s="59" t="s">
        <v>7</v>
      </c>
      <c r="F909" s="37">
        <v>8</v>
      </c>
      <c r="G909" s="37">
        <v>7.6</v>
      </c>
      <c r="H909" s="37">
        <v>6</v>
      </c>
      <c r="I909" s="39">
        <v>1.6</v>
      </c>
      <c r="J909" s="63"/>
      <c r="K909" s="17">
        <f t="shared" si="81"/>
        <v>19260000</v>
      </c>
      <c r="L909" s="19">
        <f t="shared" si="82"/>
        <v>19260000</v>
      </c>
      <c r="M909" s="22">
        <v>5145000</v>
      </c>
      <c r="N909" s="24">
        <f t="shared" si="83"/>
        <v>18044000</v>
      </c>
      <c r="O909" s="27">
        <f t="shared" si="84"/>
        <v>14396000</v>
      </c>
    </row>
    <row r="910" spans="1:15" s="7" customFormat="1" ht="45">
      <c r="A910" s="56">
        <v>807234</v>
      </c>
      <c r="B910" s="57"/>
      <c r="C910" s="58" t="s">
        <v>938</v>
      </c>
      <c r="D910" s="58"/>
      <c r="E910" s="59" t="s">
        <v>7</v>
      </c>
      <c r="F910" s="37">
        <v>8</v>
      </c>
      <c r="G910" s="37">
        <v>7.6</v>
      </c>
      <c r="H910" s="37">
        <v>6</v>
      </c>
      <c r="I910" s="39">
        <v>1.6</v>
      </c>
      <c r="J910" s="63"/>
      <c r="K910" s="17">
        <f t="shared" si="81"/>
        <v>19260000</v>
      </c>
      <c r="L910" s="19">
        <f t="shared" si="82"/>
        <v>19260000</v>
      </c>
      <c r="M910" s="22">
        <v>5145000</v>
      </c>
      <c r="N910" s="24">
        <f t="shared" si="83"/>
        <v>18044000</v>
      </c>
      <c r="O910" s="27">
        <f t="shared" si="84"/>
        <v>14396000</v>
      </c>
    </row>
    <row r="911" spans="1:15" s="7" customFormat="1" ht="45">
      <c r="A911" s="56">
        <v>807235</v>
      </c>
      <c r="B911" s="57"/>
      <c r="C911" s="58" t="s">
        <v>939</v>
      </c>
      <c r="D911" s="58"/>
      <c r="E911" s="59" t="s">
        <v>7</v>
      </c>
      <c r="F911" s="37">
        <v>8</v>
      </c>
      <c r="G911" s="37">
        <v>7.6</v>
      </c>
      <c r="H911" s="37">
        <v>6</v>
      </c>
      <c r="I911" s="39">
        <v>1.6</v>
      </c>
      <c r="J911" s="63"/>
      <c r="K911" s="17">
        <f t="shared" si="81"/>
        <v>19260000</v>
      </c>
      <c r="L911" s="19">
        <f t="shared" si="82"/>
        <v>19260000</v>
      </c>
      <c r="M911" s="22">
        <v>5145000</v>
      </c>
      <c r="N911" s="24">
        <f t="shared" si="83"/>
        <v>18044000</v>
      </c>
      <c r="O911" s="27">
        <f t="shared" si="84"/>
        <v>14396000</v>
      </c>
    </row>
    <row r="912" spans="1:15" s="7" customFormat="1" ht="45">
      <c r="A912" s="56">
        <v>807236</v>
      </c>
      <c r="B912" s="57"/>
      <c r="C912" s="58" t="s">
        <v>940</v>
      </c>
      <c r="D912" s="58"/>
      <c r="E912" s="59" t="s">
        <v>7</v>
      </c>
      <c r="F912" s="37">
        <v>8</v>
      </c>
      <c r="G912" s="37">
        <v>7.6</v>
      </c>
      <c r="H912" s="37">
        <v>6</v>
      </c>
      <c r="I912" s="39">
        <v>1.6</v>
      </c>
      <c r="J912" s="63"/>
      <c r="K912" s="17">
        <f t="shared" si="81"/>
        <v>19260000</v>
      </c>
      <c r="L912" s="19">
        <f t="shared" si="82"/>
        <v>19260000</v>
      </c>
      <c r="M912" s="22">
        <v>5145000</v>
      </c>
      <c r="N912" s="24">
        <f t="shared" si="83"/>
        <v>18044000</v>
      </c>
      <c r="O912" s="27">
        <f t="shared" si="84"/>
        <v>14396000</v>
      </c>
    </row>
    <row r="913" spans="1:15" s="7" customFormat="1" ht="45">
      <c r="A913" s="56">
        <v>807237</v>
      </c>
      <c r="B913" s="57"/>
      <c r="C913" s="58" t="s">
        <v>941</v>
      </c>
      <c r="D913" s="58"/>
      <c r="E913" s="59" t="s">
        <v>7</v>
      </c>
      <c r="F913" s="37">
        <v>8</v>
      </c>
      <c r="G913" s="37">
        <v>7.6</v>
      </c>
      <c r="H913" s="37">
        <v>6</v>
      </c>
      <c r="I913" s="39">
        <v>1.6</v>
      </c>
      <c r="J913" s="63"/>
      <c r="K913" s="17">
        <f t="shared" si="81"/>
        <v>19260000</v>
      </c>
      <c r="L913" s="19">
        <f t="shared" si="82"/>
        <v>19260000</v>
      </c>
      <c r="M913" s="22">
        <v>5145000</v>
      </c>
      <c r="N913" s="24">
        <f t="shared" si="83"/>
        <v>18044000</v>
      </c>
      <c r="O913" s="27">
        <f t="shared" si="84"/>
        <v>14396000</v>
      </c>
    </row>
    <row r="914" spans="1:15" s="7" customFormat="1" ht="45">
      <c r="A914" s="56">
        <v>807238</v>
      </c>
      <c r="B914" s="57"/>
      <c r="C914" s="58" t="s">
        <v>942</v>
      </c>
      <c r="D914" s="58"/>
      <c r="E914" s="59" t="s">
        <v>7</v>
      </c>
      <c r="F914" s="37">
        <v>8</v>
      </c>
      <c r="G914" s="37">
        <v>7.6</v>
      </c>
      <c r="H914" s="37">
        <v>6</v>
      </c>
      <c r="I914" s="39">
        <v>1.6</v>
      </c>
      <c r="J914" s="63"/>
      <c r="K914" s="17">
        <f t="shared" si="81"/>
        <v>19260000</v>
      </c>
      <c r="L914" s="19">
        <f t="shared" si="82"/>
        <v>19260000</v>
      </c>
      <c r="M914" s="22">
        <v>5145000</v>
      </c>
      <c r="N914" s="24">
        <f t="shared" si="83"/>
        <v>18044000</v>
      </c>
      <c r="O914" s="27">
        <f t="shared" si="84"/>
        <v>14396000</v>
      </c>
    </row>
    <row r="915" spans="1:15" s="7" customFormat="1" ht="45">
      <c r="A915" s="56">
        <v>807239</v>
      </c>
      <c r="B915" s="57"/>
      <c r="C915" s="58" t="s">
        <v>943</v>
      </c>
      <c r="D915" s="58"/>
      <c r="E915" s="59" t="s">
        <v>7</v>
      </c>
      <c r="F915" s="37">
        <v>8</v>
      </c>
      <c r="G915" s="37">
        <v>7.6</v>
      </c>
      <c r="H915" s="37">
        <v>6</v>
      </c>
      <c r="I915" s="39">
        <v>1.6</v>
      </c>
      <c r="J915" s="63"/>
      <c r="K915" s="17">
        <f t="shared" si="81"/>
        <v>19260000</v>
      </c>
      <c r="L915" s="19">
        <f t="shared" si="82"/>
        <v>19260000</v>
      </c>
      <c r="M915" s="22">
        <v>5145000</v>
      </c>
      <c r="N915" s="24">
        <f t="shared" si="83"/>
        <v>18044000</v>
      </c>
      <c r="O915" s="27">
        <f t="shared" si="84"/>
        <v>14396000</v>
      </c>
    </row>
    <row r="916" spans="1:15" s="7" customFormat="1" ht="45">
      <c r="A916" s="56">
        <v>807240</v>
      </c>
      <c r="B916" s="57"/>
      <c r="C916" s="58" t="s">
        <v>944</v>
      </c>
      <c r="D916" s="58"/>
      <c r="E916" s="59" t="s">
        <v>7</v>
      </c>
      <c r="F916" s="37">
        <v>8</v>
      </c>
      <c r="G916" s="37">
        <v>7.6</v>
      </c>
      <c r="H916" s="37">
        <v>6</v>
      </c>
      <c r="I916" s="39">
        <v>1.6</v>
      </c>
      <c r="J916" s="63"/>
      <c r="K916" s="17">
        <f t="shared" si="81"/>
        <v>19260000</v>
      </c>
      <c r="L916" s="19">
        <f t="shared" si="82"/>
        <v>19260000</v>
      </c>
      <c r="M916" s="22">
        <v>5145000</v>
      </c>
      <c r="N916" s="24">
        <f t="shared" si="83"/>
        <v>18044000</v>
      </c>
      <c r="O916" s="27">
        <f t="shared" si="84"/>
        <v>14396000</v>
      </c>
    </row>
    <row r="917" spans="1:15" s="7" customFormat="1" ht="45">
      <c r="A917" s="56">
        <v>807241</v>
      </c>
      <c r="B917" s="57"/>
      <c r="C917" s="58" t="s">
        <v>945</v>
      </c>
      <c r="D917" s="58"/>
      <c r="E917" s="59" t="s">
        <v>7</v>
      </c>
      <c r="F917" s="37">
        <v>8</v>
      </c>
      <c r="G917" s="37">
        <v>7.6</v>
      </c>
      <c r="H917" s="37">
        <v>6</v>
      </c>
      <c r="I917" s="39">
        <v>1.6</v>
      </c>
      <c r="J917" s="63"/>
      <c r="K917" s="17">
        <f t="shared" si="81"/>
        <v>19260000</v>
      </c>
      <c r="L917" s="19">
        <f t="shared" si="82"/>
        <v>19260000</v>
      </c>
      <c r="M917" s="22">
        <v>5145000</v>
      </c>
      <c r="N917" s="24">
        <f t="shared" si="83"/>
        <v>18044000</v>
      </c>
      <c r="O917" s="27">
        <f t="shared" si="84"/>
        <v>14396000</v>
      </c>
    </row>
    <row r="918" spans="1:15" s="7" customFormat="1" ht="45">
      <c r="A918" s="56">
        <v>807242</v>
      </c>
      <c r="B918" s="57"/>
      <c r="C918" s="58" t="s">
        <v>946</v>
      </c>
      <c r="D918" s="58"/>
      <c r="E918" s="59" t="s">
        <v>7</v>
      </c>
      <c r="F918" s="37">
        <v>8</v>
      </c>
      <c r="G918" s="37">
        <v>7.6</v>
      </c>
      <c r="H918" s="37">
        <v>6</v>
      </c>
      <c r="I918" s="39">
        <v>1.6</v>
      </c>
      <c r="J918" s="63"/>
      <c r="K918" s="17">
        <f t="shared" si="81"/>
        <v>19260000</v>
      </c>
      <c r="L918" s="19">
        <f t="shared" si="82"/>
        <v>19260000</v>
      </c>
      <c r="M918" s="22">
        <v>5145000</v>
      </c>
      <c r="N918" s="24">
        <f t="shared" si="83"/>
        <v>18044000</v>
      </c>
      <c r="O918" s="27">
        <f t="shared" si="84"/>
        <v>14396000</v>
      </c>
    </row>
    <row r="919" spans="1:15" s="7" customFormat="1" ht="45">
      <c r="A919" s="56">
        <v>807243</v>
      </c>
      <c r="B919" s="57"/>
      <c r="C919" s="58" t="s">
        <v>947</v>
      </c>
      <c r="D919" s="58"/>
      <c r="E919" s="59" t="s">
        <v>7</v>
      </c>
      <c r="F919" s="37">
        <v>8</v>
      </c>
      <c r="G919" s="37">
        <v>7.6</v>
      </c>
      <c r="H919" s="37">
        <v>6</v>
      </c>
      <c r="I919" s="39">
        <v>1.6</v>
      </c>
      <c r="J919" s="63"/>
      <c r="K919" s="17">
        <f t="shared" si="81"/>
        <v>19260000</v>
      </c>
      <c r="L919" s="19">
        <f t="shared" si="82"/>
        <v>19260000</v>
      </c>
      <c r="M919" s="22">
        <v>5145000</v>
      </c>
      <c r="N919" s="24">
        <f t="shared" si="83"/>
        <v>18044000</v>
      </c>
      <c r="O919" s="27">
        <f t="shared" si="84"/>
        <v>14396000</v>
      </c>
    </row>
    <row r="920" spans="1:15" s="7" customFormat="1" ht="45">
      <c r="A920" s="56">
        <v>807244</v>
      </c>
      <c r="B920" s="57"/>
      <c r="C920" s="58" t="s">
        <v>948</v>
      </c>
      <c r="D920" s="58"/>
      <c r="E920" s="59" t="s">
        <v>7</v>
      </c>
      <c r="F920" s="37">
        <v>8</v>
      </c>
      <c r="G920" s="37">
        <v>7.6</v>
      </c>
      <c r="H920" s="37">
        <v>6</v>
      </c>
      <c r="I920" s="39">
        <v>1.6</v>
      </c>
      <c r="J920" s="63"/>
      <c r="K920" s="17">
        <f t="shared" si="81"/>
        <v>19260000</v>
      </c>
      <c r="L920" s="19">
        <f t="shared" si="82"/>
        <v>19260000</v>
      </c>
      <c r="M920" s="22">
        <v>5145000</v>
      </c>
      <c r="N920" s="24">
        <f t="shared" si="83"/>
        <v>18044000</v>
      </c>
      <c r="O920" s="27">
        <f t="shared" si="84"/>
        <v>14396000</v>
      </c>
    </row>
    <row r="921" spans="1:15" s="7" customFormat="1" ht="45">
      <c r="A921" s="56">
        <v>807245</v>
      </c>
      <c r="B921" s="57"/>
      <c r="C921" s="58" t="s">
        <v>949</v>
      </c>
      <c r="D921" s="58"/>
      <c r="E921" s="59" t="s">
        <v>7</v>
      </c>
      <c r="F921" s="37">
        <v>8</v>
      </c>
      <c r="G921" s="37">
        <v>7.6</v>
      </c>
      <c r="H921" s="37">
        <v>6</v>
      </c>
      <c r="I921" s="39">
        <v>1.6</v>
      </c>
      <c r="J921" s="63"/>
      <c r="K921" s="17">
        <f t="shared" si="81"/>
        <v>19260000</v>
      </c>
      <c r="L921" s="19">
        <f t="shared" si="82"/>
        <v>19260000</v>
      </c>
      <c r="M921" s="22">
        <v>5145000</v>
      </c>
      <c r="N921" s="24">
        <f t="shared" si="83"/>
        <v>18044000</v>
      </c>
      <c r="O921" s="27">
        <f t="shared" si="84"/>
        <v>14396000</v>
      </c>
    </row>
    <row r="922" spans="1:15" s="7" customFormat="1" ht="45">
      <c r="A922" s="56">
        <v>807246</v>
      </c>
      <c r="B922" s="57"/>
      <c r="C922" s="58" t="s">
        <v>950</v>
      </c>
      <c r="D922" s="58"/>
      <c r="E922" s="59" t="s">
        <v>7</v>
      </c>
      <c r="F922" s="37">
        <v>8</v>
      </c>
      <c r="G922" s="37">
        <v>7.6</v>
      </c>
      <c r="H922" s="37">
        <v>6</v>
      </c>
      <c r="I922" s="39">
        <v>1.6</v>
      </c>
      <c r="J922" s="63"/>
      <c r="K922" s="17">
        <f t="shared" si="81"/>
        <v>19260000</v>
      </c>
      <c r="L922" s="19">
        <f t="shared" si="82"/>
        <v>19260000</v>
      </c>
      <c r="M922" s="22">
        <v>5145000</v>
      </c>
      <c r="N922" s="24">
        <f t="shared" si="83"/>
        <v>18044000</v>
      </c>
      <c r="O922" s="27">
        <f t="shared" si="84"/>
        <v>14396000</v>
      </c>
    </row>
    <row r="923" spans="1:15" s="7" customFormat="1" ht="45">
      <c r="A923" s="56">
        <v>807247</v>
      </c>
      <c r="B923" s="57"/>
      <c r="C923" s="58" t="s">
        <v>951</v>
      </c>
      <c r="D923" s="58"/>
      <c r="E923" s="59" t="s">
        <v>7</v>
      </c>
      <c r="F923" s="37">
        <v>8</v>
      </c>
      <c r="G923" s="37">
        <v>7.6</v>
      </c>
      <c r="H923" s="37">
        <v>6</v>
      </c>
      <c r="I923" s="39">
        <v>1.6</v>
      </c>
      <c r="J923" s="63"/>
      <c r="K923" s="17">
        <f t="shared" si="81"/>
        <v>19260000</v>
      </c>
      <c r="L923" s="19">
        <f t="shared" si="82"/>
        <v>19260000</v>
      </c>
      <c r="M923" s="22">
        <v>5145000</v>
      </c>
      <c r="N923" s="24">
        <f t="shared" si="83"/>
        <v>18044000</v>
      </c>
      <c r="O923" s="27">
        <f t="shared" si="84"/>
        <v>14396000</v>
      </c>
    </row>
    <row r="924" spans="1:15" s="7" customFormat="1" ht="45">
      <c r="A924" s="56">
        <v>807248</v>
      </c>
      <c r="B924" s="57"/>
      <c r="C924" s="58" t="s">
        <v>952</v>
      </c>
      <c r="D924" s="58"/>
      <c r="E924" s="59" t="s">
        <v>7</v>
      </c>
      <c r="F924" s="37">
        <v>8</v>
      </c>
      <c r="G924" s="37">
        <v>7.6</v>
      </c>
      <c r="H924" s="37">
        <v>6</v>
      </c>
      <c r="I924" s="39">
        <v>1.6</v>
      </c>
      <c r="J924" s="63"/>
      <c r="K924" s="17">
        <f t="shared" si="81"/>
        <v>19260000</v>
      </c>
      <c r="L924" s="19">
        <f t="shared" si="82"/>
        <v>19260000</v>
      </c>
      <c r="M924" s="22">
        <v>5145000</v>
      </c>
      <c r="N924" s="24">
        <f t="shared" si="83"/>
        <v>18044000</v>
      </c>
      <c r="O924" s="27">
        <f t="shared" si="84"/>
        <v>14396000</v>
      </c>
    </row>
    <row r="925" spans="1:15" s="7" customFormat="1" ht="45">
      <c r="A925" s="56">
        <v>807249</v>
      </c>
      <c r="B925" s="57"/>
      <c r="C925" s="58" t="s">
        <v>953</v>
      </c>
      <c r="D925" s="58"/>
      <c r="E925" s="59" t="s">
        <v>7</v>
      </c>
      <c r="F925" s="37">
        <v>8</v>
      </c>
      <c r="G925" s="37">
        <v>7.6</v>
      </c>
      <c r="H925" s="37">
        <v>6</v>
      </c>
      <c r="I925" s="39">
        <v>1.6</v>
      </c>
      <c r="J925" s="63"/>
      <c r="K925" s="17">
        <f t="shared" si="81"/>
        <v>19260000</v>
      </c>
      <c r="L925" s="19">
        <f t="shared" si="82"/>
        <v>19260000</v>
      </c>
      <c r="M925" s="22">
        <v>5145000</v>
      </c>
      <c r="N925" s="24">
        <f t="shared" si="83"/>
        <v>18044000</v>
      </c>
      <c r="O925" s="27">
        <f t="shared" si="84"/>
        <v>14396000</v>
      </c>
    </row>
    <row r="926" spans="1:15" s="7" customFormat="1" ht="45">
      <c r="A926" s="56">
        <v>807250</v>
      </c>
      <c r="B926" s="57"/>
      <c r="C926" s="58" t="s">
        <v>954</v>
      </c>
      <c r="D926" s="58"/>
      <c r="E926" s="59" t="s">
        <v>7</v>
      </c>
      <c r="F926" s="37">
        <v>8</v>
      </c>
      <c r="G926" s="37">
        <v>7.6</v>
      </c>
      <c r="H926" s="37">
        <v>6</v>
      </c>
      <c r="I926" s="39">
        <v>1.6</v>
      </c>
      <c r="J926" s="63"/>
      <c r="K926" s="17">
        <f t="shared" si="81"/>
        <v>19260000</v>
      </c>
      <c r="L926" s="19">
        <f t="shared" si="82"/>
        <v>19260000</v>
      </c>
      <c r="M926" s="22">
        <v>5145000</v>
      </c>
      <c r="N926" s="24">
        <f t="shared" si="83"/>
        <v>18044000</v>
      </c>
      <c r="O926" s="27">
        <f t="shared" si="84"/>
        <v>14396000</v>
      </c>
    </row>
    <row r="927" spans="1:15" s="7" customFormat="1" ht="45">
      <c r="A927" s="56">
        <v>807251</v>
      </c>
      <c r="B927" s="57"/>
      <c r="C927" s="58" t="s">
        <v>955</v>
      </c>
      <c r="D927" s="58"/>
      <c r="E927" s="59" t="s">
        <v>7</v>
      </c>
      <c r="F927" s="37">
        <v>8</v>
      </c>
      <c r="G927" s="37">
        <v>7.6</v>
      </c>
      <c r="H927" s="37">
        <v>6</v>
      </c>
      <c r="I927" s="39">
        <v>1.6</v>
      </c>
      <c r="J927" s="63"/>
      <c r="K927" s="17">
        <f t="shared" si="81"/>
        <v>19260000</v>
      </c>
      <c r="L927" s="19">
        <f t="shared" si="82"/>
        <v>19260000</v>
      </c>
      <c r="M927" s="22">
        <v>5145000</v>
      </c>
      <c r="N927" s="24">
        <f t="shared" si="83"/>
        <v>18044000</v>
      </c>
      <c r="O927" s="27">
        <f t="shared" si="84"/>
        <v>14396000</v>
      </c>
    </row>
    <row r="928" spans="1:15" s="7" customFormat="1" ht="45">
      <c r="A928" s="56">
        <v>807252</v>
      </c>
      <c r="B928" s="57"/>
      <c r="C928" s="58" t="s">
        <v>956</v>
      </c>
      <c r="D928" s="58"/>
      <c r="E928" s="59" t="s">
        <v>7</v>
      </c>
      <c r="F928" s="37">
        <v>8</v>
      </c>
      <c r="G928" s="37">
        <v>7.6</v>
      </c>
      <c r="H928" s="37">
        <v>6</v>
      </c>
      <c r="I928" s="39">
        <v>1.6</v>
      </c>
      <c r="J928" s="63"/>
      <c r="K928" s="17">
        <f t="shared" si="81"/>
        <v>19260000</v>
      </c>
      <c r="L928" s="19">
        <f t="shared" si="82"/>
        <v>19260000</v>
      </c>
      <c r="M928" s="22">
        <v>5145000</v>
      </c>
      <c r="N928" s="24">
        <f t="shared" si="83"/>
        <v>18044000</v>
      </c>
      <c r="O928" s="27">
        <f t="shared" si="84"/>
        <v>14396000</v>
      </c>
    </row>
    <row r="929" spans="1:15" s="7" customFormat="1" ht="45">
      <c r="A929" s="56">
        <v>807253</v>
      </c>
      <c r="B929" s="57"/>
      <c r="C929" s="58" t="s">
        <v>957</v>
      </c>
      <c r="D929" s="58"/>
      <c r="E929" s="59" t="s">
        <v>7</v>
      </c>
      <c r="F929" s="37">
        <v>8</v>
      </c>
      <c r="G929" s="37">
        <v>7.6</v>
      </c>
      <c r="H929" s="37">
        <v>6</v>
      </c>
      <c r="I929" s="39">
        <v>1.6</v>
      </c>
      <c r="J929" s="63"/>
      <c r="K929" s="17">
        <f t="shared" si="81"/>
        <v>19260000</v>
      </c>
      <c r="L929" s="19">
        <f t="shared" si="82"/>
        <v>19260000</v>
      </c>
      <c r="M929" s="22">
        <v>5145000</v>
      </c>
      <c r="N929" s="24">
        <f t="shared" si="83"/>
        <v>18044000</v>
      </c>
      <c r="O929" s="27">
        <f t="shared" si="84"/>
        <v>14396000</v>
      </c>
    </row>
    <row r="930" spans="1:15" s="7" customFormat="1" ht="45">
      <c r="A930" s="56">
        <v>807254</v>
      </c>
      <c r="B930" s="57"/>
      <c r="C930" s="58" t="s">
        <v>958</v>
      </c>
      <c r="D930" s="58"/>
      <c r="E930" s="59" t="s">
        <v>7</v>
      </c>
      <c r="F930" s="37">
        <v>8</v>
      </c>
      <c r="G930" s="37">
        <v>7.6</v>
      </c>
      <c r="H930" s="37">
        <v>6</v>
      </c>
      <c r="I930" s="39">
        <v>1.6</v>
      </c>
      <c r="J930" s="63"/>
      <c r="K930" s="17">
        <f t="shared" si="81"/>
        <v>19260000</v>
      </c>
      <c r="L930" s="19">
        <f t="shared" si="82"/>
        <v>19260000</v>
      </c>
      <c r="M930" s="22">
        <v>5145000</v>
      </c>
      <c r="N930" s="24">
        <f t="shared" si="83"/>
        <v>18044000</v>
      </c>
      <c r="O930" s="27">
        <f t="shared" si="84"/>
        <v>14396000</v>
      </c>
    </row>
    <row r="931" spans="1:15" s="7" customFormat="1" ht="45">
      <c r="A931" s="56">
        <v>807255</v>
      </c>
      <c r="B931" s="57"/>
      <c r="C931" s="58" t="s">
        <v>959</v>
      </c>
      <c r="D931" s="58"/>
      <c r="E931" s="59" t="s">
        <v>7</v>
      </c>
      <c r="F931" s="37">
        <v>8</v>
      </c>
      <c r="G931" s="37">
        <v>7.6</v>
      </c>
      <c r="H931" s="37">
        <v>6</v>
      </c>
      <c r="I931" s="39">
        <v>1.6</v>
      </c>
      <c r="J931" s="63"/>
      <c r="K931" s="17">
        <f t="shared" si="81"/>
        <v>19260000</v>
      </c>
      <c r="L931" s="19">
        <f t="shared" si="82"/>
        <v>19260000</v>
      </c>
      <c r="M931" s="22">
        <v>5145000</v>
      </c>
      <c r="N931" s="24">
        <f t="shared" si="83"/>
        <v>18044000</v>
      </c>
      <c r="O931" s="27">
        <f t="shared" si="84"/>
        <v>14396000</v>
      </c>
    </row>
    <row r="932" spans="1:15" s="7" customFormat="1" ht="45">
      <c r="A932" s="56">
        <v>807256</v>
      </c>
      <c r="B932" s="57"/>
      <c r="C932" s="58" t="s">
        <v>960</v>
      </c>
      <c r="D932" s="58"/>
      <c r="E932" s="59" t="s">
        <v>7</v>
      </c>
      <c r="F932" s="37">
        <v>8</v>
      </c>
      <c r="G932" s="37">
        <v>7.6</v>
      </c>
      <c r="H932" s="37">
        <v>6</v>
      </c>
      <c r="I932" s="39">
        <v>1.6</v>
      </c>
      <c r="J932" s="63"/>
      <c r="K932" s="17">
        <f t="shared" si="81"/>
        <v>19260000</v>
      </c>
      <c r="L932" s="19">
        <f t="shared" si="82"/>
        <v>19260000</v>
      </c>
      <c r="M932" s="22">
        <v>5145000</v>
      </c>
      <c r="N932" s="24">
        <f t="shared" si="83"/>
        <v>18044000</v>
      </c>
      <c r="O932" s="27">
        <f t="shared" si="84"/>
        <v>14396000</v>
      </c>
    </row>
    <row r="933" spans="1:15" s="7" customFormat="1" ht="45">
      <c r="A933" s="56">
        <v>807257</v>
      </c>
      <c r="B933" s="57"/>
      <c r="C933" s="58" t="s">
        <v>961</v>
      </c>
      <c r="D933" s="58"/>
      <c r="E933" s="59" t="s">
        <v>7</v>
      </c>
      <c r="F933" s="37">
        <v>8</v>
      </c>
      <c r="G933" s="37">
        <v>7.6</v>
      </c>
      <c r="H933" s="37">
        <v>6</v>
      </c>
      <c r="I933" s="39">
        <v>1.6</v>
      </c>
      <c r="J933" s="63"/>
      <c r="K933" s="17">
        <f t="shared" si="81"/>
        <v>19260000</v>
      </c>
      <c r="L933" s="19">
        <f t="shared" si="82"/>
        <v>19260000</v>
      </c>
      <c r="M933" s="22">
        <v>5145000</v>
      </c>
      <c r="N933" s="24">
        <f t="shared" si="83"/>
        <v>18044000</v>
      </c>
      <c r="O933" s="27">
        <f t="shared" si="84"/>
        <v>14396000</v>
      </c>
    </row>
    <row r="934" spans="1:15" s="7" customFormat="1" ht="45">
      <c r="A934" s="56">
        <v>807258</v>
      </c>
      <c r="B934" s="57"/>
      <c r="C934" s="58" t="s">
        <v>962</v>
      </c>
      <c r="D934" s="58"/>
      <c r="E934" s="59" t="s">
        <v>7</v>
      </c>
      <c r="F934" s="37">
        <v>8</v>
      </c>
      <c r="G934" s="37">
        <v>7.6</v>
      </c>
      <c r="H934" s="37">
        <v>6</v>
      </c>
      <c r="I934" s="39">
        <v>1.6</v>
      </c>
      <c r="J934" s="63"/>
      <c r="K934" s="17">
        <f t="shared" si="81"/>
        <v>19260000</v>
      </c>
      <c r="L934" s="19">
        <f t="shared" si="82"/>
        <v>19260000</v>
      </c>
      <c r="M934" s="22">
        <v>5145000</v>
      </c>
      <c r="N934" s="24">
        <f t="shared" si="83"/>
        <v>18044000</v>
      </c>
      <c r="O934" s="27">
        <f t="shared" si="84"/>
        <v>14396000</v>
      </c>
    </row>
    <row r="935" spans="1:15" s="7" customFormat="1" ht="45">
      <c r="A935" s="56">
        <v>807259</v>
      </c>
      <c r="B935" s="57"/>
      <c r="C935" s="58" t="s">
        <v>963</v>
      </c>
      <c r="D935" s="58"/>
      <c r="E935" s="59" t="s">
        <v>7</v>
      </c>
      <c r="F935" s="37">
        <v>8</v>
      </c>
      <c r="G935" s="37">
        <v>7.6</v>
      </c>
      <c r="H935" s="37">
        <v>6</v>
      </c>
      <c r="I935" s="39">
        <v>1.6</v>
      </c>
      <c r="J935" s="63"/>
      <c r="K935" s="17">
        <f t="shared" si="81"/>
        <v>19260000</v>
      </c>
      <c r="L935" s="19">
        <f t="shared" si="82"/>
        <v>19260000</v>
      </c>
      <c r="M935" s="22">
        <v>5145000</v>
      </c>
      <c r="N935" s="24">
        <f t="shared" si="83"/>
        <v>18044000</v>
      </c>
      <c r="O935" s="27">
        <f t="shared" si="84"/>
        <v>14396000</v>
      </c>
    </row>
    <row r="936" spans="1:15" s="7" customFormat="1" ht="45">
      <c r="A936" s="56">
        <v>807260</v>
      </c>
      <c r="B936" s="57"/>
      <c r="C936" s="58" t="s">
        <v>964</v>
      </c>
      <c r="D936" s="58"/>
      <c r="E936" s="59" t="s">
        <v>7</v>
      </c>
      <c r="F936" s="37">
        <v>8</v>
      </c>
      <c r="G936" s="37">
        <v>7.6</v>
      </c>
      <c r="H936" s="37">
        <v>6</v>
      </c>
      <c r="I936" s="39">
        <v>1.6</v>
      </c>
      <c r="J936" s="63"/>
      <c r="K936" s="17">
        <f t="shared" si="81"/>
        <v>19260000</v>
      </c>
      <c r="L936" s="19">
        <f t="shared" si="82"/>
        <v>19260000</v>
      </c>
      <c r="M936" s="22">
        <v>5145000</v>
      </c>
      <c r="N936" s="24">
        <f t="shared" si="83"/>
        <v>18044000</v>
      </c>
      <c r="O936" s="27">
        <f t="shared" si="84"/>
        <v>14396000</v>
      </c>
    </row>
    <row r="937" spans="1:15" s="7" customFormat="1" ht="45">
      <c r="A937" s="56">
        <v>807261</v>
      </c>
      <c r="B937" s="57"/>
      <c r="C937" s="58" t="s">
        <v>965</v>
      </c>
      <c r="D937" s="58"/>
      <c r="E937" s="59" t="s">
        <v>7</v>
      </c>
      <c r="F937" s="37">
        <v>8</v>
      </c>
      <c r="G937" s="37">
        <v>7.6</v>
      </c>
      <c r="H937" s="37">
        <v>6</v>
      </c>
      <c r="I937" s="39">
        <v>1.6</v>
      </c>
      <c r="J937" s="63"/>
      <c r="K937" s="17">
        <f t="shared" si="81"/>
        <v>19260000</v>
      </c>
      <c r="L937" s="19">
        <f t="shared" si="82"/>
        <v>19260000</v>
      </c>
      <c r="M937" s="22">
        <v>5145000</v>
      </c>
      <c r="N937" s="24">
        <f t="shared" si="83"/>
        <v>18044000</v>
      </c>
      <c r="O937" s="27">
        <f t="shared" si="84"/>
        <v>14396000</v>
      </c>
    </row>
    <row r="938" spans="1:15" s="7" customFormat="1" ht="45">
      <c r="A938" s="56">
        <v>807262</v>
      </c>
      <c r="B938" s="57"/>
      <c r="C938" s="58" t="s">
        <v>966</v>
      </c>
      <c r="D938" s="58"/>
      <c r="E938" s="59" t="s">
        <v>7</v>
      </c>
      <c r="F938" s="37">
        <v>8</v>
      </c>
      <c r="G938" s="37">
        <v>7.6</v>
      </c>
      <c r="H938" s="37">
        <v>6</v>
      </c>
      <c r="I938" s="39">
        <v>1.6</v>
      </c>
      <c r="J938" s="63"/>
      <c r="K938" s="17">
        <f t="shared" si="81"/>
        <v>19260000</v>
      </c>
      <c r="L938" s="19">
        <f t="shared" si="82"/>
        <v>19260000</v>
      </c>
      <c r="M938" s="22">
        <v>5145000</v>
      </c>
      <c r="N938" s="24">
        <f t="shared" si="83"/>
        <v>18044000</v>
      </c>
      <c r="O938" s="27">
        <f t="shared" si="84"/>
        <v>14396000</v>
      </c>
    </row>
    <row r="939" spans="1:15" s="7" customFormat="1" ht="45">
      <c r="A939" s="56">
        <v>807263</v>
      </c>
      <c r="B939" s="57"/>
      <c r="C939" s="58" t="s">
        <v>967</v>
      </c>
      <c r="D939" s="58"/>
      <c r="E939" s="59" t="s">
        <v>7</v>
      </c>
      <c r="F939" s="37">
        <v>8</v>
      </c>
      <c r="G939" s="37">
        <v>7.6</v>
      </c>
      <c r="H939" s="37">
        <v>6</v>
      </c>
      <c r="I939" s="39">
        <v>1.6</v>
      </c>
      <c r="J939" s="63"/>
      <c r="K939" s="17">
        <f t="shared" si="81"/>
        <v>19260000</v>
      </c>
      <c r="L939" s="19">
        <f t="shared" si="82"/>
        <v>19260000</v>
      </c>
      <c r="M939" s="22">
        <v>5145000</v>
      </c>
      <c r="N939" s="24">
        <f t="shared" si="83"/>
        <v>18044000</v>
      </c>
      <c r="O939" s="27">
        <f t="shared" si="84"/>
        <v>14396000</v>
      </c>
    </row>
    <row r="940" spans="1:15" s="7" customFormat="1" ht="45">
      <c r="A940" s="56">
        <v>807264</v>
      </c>
      <c r="B940" s="57"/>
      <c r="C940" s="58" t="s">
        <v>968</v>
      </c>
      <c r="D940" s="58"/>
      <c r="E940" s="59" t="s">
        <v>7</v>
      </c>
      <c r="F940" s="37">
        <v>8</v>
      </c>
      <c r="G940" s="37">
        <v>7.6</v>
      </c>
      <c r="H940" s="37">
        <v>6</v>
      </c>
      <c r="I940" s="39">
        <v>1.6</v>
      </c>
      <c r="J940" s="63"/>
      <c r="K940" s="17">
        <f t="shared" si="81"/>
        <v>19260000</v>
      </c>
      <c r="L940" s="19">
        <f t="shared" si="82"/>
        <v>19260000</v>
      </c>
      <c r="M940" s="22">
        <v>5145000</v>
      </c>
      <c r="N940" s="24">
        <f t="shared" si="83"/>
        <v>18044000</v>
      </c>
      <c r="O940" s="27">
        <f t="shared" si="84"/>
        <v>14396000</v>
      </c>
    </row>
    <row r="941" spans="1:15" s="7" customFormat="1" ht="45">
      <c r="A941" s="56">
        <v>807265</v>
      </c>
      <c r="B941" s="57"/>
      <c r="C941" s="58" t="s">
        <v>969</v>
      </c>
      <c r="D941" s="58"/>
      <c r="E941" s="59" t="s">
        <v>7</v>
      </c>
      <c r="F941" s="37">
        <v>8</v>
      </c>
      <c r="G941" s="37">
        <v>7.6</v>
      </c>
      <c r="H941" s="37">
        <v>6</v>
      </c>
      <c r="I941" s="39">
        <v>1.6</v>
      </c>
      <c r="J941" s="63"/>
      <c r="K941" s="17">
        <f t="shared" si="81"/>
        <v>19260000</v>
      </c>
      <c r="L941" s="19">
        <f t="shared" si="82"/>
        <v>19260000</v>
      </c>
      <c r="M941" s="22">
        <v>5145000</v>
      </c>
      <c r="N941" s="24">
        <f t="shared" si="83"/>
        <v>18044000</v>
      </c>
      <c r="O941" s="27">
        <f t="shared" si="84"/>
        <v>14396000</v>
      </c>
    </row>
    <row r="942" spans="1:15" s="7" customFormat="1" ht="45">
      <c r="A942" s="56">
        <v>807266</v>
      </c>
      <c r="B942" s="57"/>
      <c r="C942" s="58" t="s">
        <v>970</v>
      </c>
      <c r="D942" s="58"/>
      <c r="E942" s="59" t="s">
        <v>7</v>
      </c>
      <c r="F942" s="37">
        <v>8</v>
      </c>
      <c r="G942" s="37">
        <v>7.6</v>
      </c>
      <c r="H942" s="37">
        <v>6</v>
      </c>
      <c r="I942" s="39">
        <v>1.6</v>
      </c>
      <c r="J942" s="63"/>
      <c r="K942" s="17">
        <f t="shared" si="81"/>
        <v>19260000</v>
      </c>
      <c r="L942" s="19">
        <f t="shared" si="82"/>
        <v>19260000</v>
      </c>
      <c r="M942" s="22">
        <v>5145000</v>
      </c>
      <c r="N942" s="24">
        <f t="shared" si="83"/>
        <v>18044000</v>
      </c>
      <c r="O942" s="27">
        <f t="shared" si="84"/>
        <v>14396000</v>
      </c>
    </row>
    <row r="943" spans="1:15" s="7" customFormat="1" ht="45">
      <c r="A943" s="56">
        <v>807267</v>
      </c>
      <c r="B943" s="57"/>
      <c r="C943" s="58" t="s">
        <v>971</v>
      </c>
      <c r="D943" s="58"/>
      <c r="E943" s="59" t="s">
        <v>7</v>
      </c>
      <c r="F943" s="37">
        <v>8</v>
      </c>
      <c r="G943" s="37">
        <v>7.6</v>
      </c>
      <c r="H943" s="37">
        <v>6</v>
      </c>
      <c r="I943" s="39">
        <v>1.6</v>
      </c>
      <c r="J943" s="63"/>
      <c r="K943" s="17">
        <f t="shared" si="81"/>
        <v>19260000</v>
      </c>
      <c r="L943" s="19">
        <f t="shared" si="82"/>
        <v>19260000</v>
      </c>
      <c r="M943" s="22">
        <v>5145000</v>
      </c>
      <c r="N943" s="24">
        <f t="shared" si="83"/>
        <v>18044000</v>
      </c>
      <c r="O943" s="27">
        <f t="shared" si="84"/>
        <v>14396000</v>
      </c>
    </row>
    <row r="944" spans="1:15" s="7" customFormat="1" ht="45">
      <c r="A944" s="56">
        <v>807268</v>
      </c>
      <c r="B944" s="57"/>
      <c r="C944" s="58" t="s">
        <v>972</v>
      </c>
      <c r="D944" s="58"/>
      <c r="E944" s="59" t="s">
        <v>7</v>
      </c>
      <c r="F944" s="37">
        <v>8</v>
      </c>
      <c r="G944" s="37">
        <v>7.6</v>
      </c>
      <c r="H944" s="37">
        <v>6</v>
      </c>
      <c r="I944" s="39">
        <v>1.6</v>
      </c>
      <c r="J944" s="63"/>
      <c r="K944" s="17">
        <f t="shared" si="81"/>
        <v>19260000</v>
      </c>
      <c r="L944" s="19">
        <f t="shared" si="82"/>
        <v>19260000</v>
      </c>
      <c r="M944" s="22">
        <v>5145000</v>
      </c>
      <c r="N944" s="24">
        <f t="shared" si="83"/>
        <v>18044000</v>
      </c>
      <c r="O944" s="27">
        <f t="shared" si="84"/>
        <v>14396000</v>
      </c>
    </row>
    <row r="945" spans="1:15" s="7" customFormat="1" ht="60">
      <c r="A945" s="56">
        <v>807269</v>
      </c>
      <c r="B945" s="57"/>
      <c r="C945" s="58" t="s">
        <v>973</v>
      </c>
      <c r="D945" s="58"/>
      <c r="E945" s="59" t="s">
        <v>7</v>
      </c>
      <c r="F945" s="37">
        <v>8</v>
      </c>
      <c r="G945" s="37">
        <v>7.6</v>
      </c>
      <c r="H945" s="37">
        <v>6</v>
      </c>
      <c r="I945" s="39">
        <v>1.6</v>
      </c>
      <c r="J945" s="63"/>
      <c r="K945" s="17">
        <f t="shared" si="81"/>
        <v>19260000</v>
      </c>
      <c r="L945" s="19">
        <f t="shared" si="82"/>
        <v>19260000</v>
      </c>
      <c r="M945" s="22">
        <v>5145000</v>
      </c>
      <c r="N945" s="24">
        <f t="shared" si="83"/>
        <v>18044000</v>
      </c>
      <c r="O945" s="27">
        <f t="shared" si="84"/>
        <v>14396000</v>
      </c>
    </row>
    <row r="946" spans="1:15" s="7" customFormat="1" ht="45">
      <c r="A946" s="56">
        <v>807270</v>
      </c>
      <c r="B946" s="57"/>
      <c r="C946" s="58" t="s">
        <v>974</v>
      </c>
      <c r="D946" s="58"/>
      <c r="E946" s="59" t="s">
        <v>7</v>
      </c>
      <c r="F946" s="37">
        <v>8</v>
      </c>
      <c r="G946" s="37">
        <v>7.6</v>
      </c>
      <c r="H946" s="37">
        <v>6</v>
      </c>
      <c r="I946" s="39">
        <v>1.6</v>
      </c>
      <c r="J946" s="63"/>
      <c r="K946" s="17">
        <f t="shared" si="81"/>
        <v>19260000</v>
      </c>
      <c r="L946" s="19">
        <f t="shared" si="82"/>
        <v>19260000</v>
      </c>
      <c r="M946" s="22">
        <v>5145000</v>
      </c>
      <c r="N946" s="24">
        <f t="shared" si="83"/>
        <v>18044000</v>
      </c>
      <c r="O946" s="27">
        <f t="shared" si="84"/>
        <v>14396000</v>
      </c>
    </row>
    <row r="947" spans="1:15" s="7" customFormat="1" ht="45">
      <c r="A947" s="56">
        <v>807271</v>
      </c>
      <c r="B947" s="57"/>
      <c r="C947" s="58" t="s">
        <v>975</v>
      </c>
      <c r="D947" s="58"/>
      <c r="E947" s="59" t="s">
        <v>7</v>
      </c>
      <c r="F947" s="37">
        <v>8</v>
      </c>
      <c r="G947" s="37">
        <v>7.6</v>
      </c>
      <c r="H947" s="37">
        <v>6</v>
      </c>
      <c r="I947" s="39">
        <v>1.6</v>
      </c>
      <c r="J947" s="63"/>
      <c r="K947" s="17">
        <f t="shared" si="81"/>
        <v>19260000</v>
      </c>
      <c r="L947" s="19">
        <f t="shared" si="82"/>
        <v>19260000</v>
      </c>
      <c r="M947" s="22">
        <v>5145000</v>
      </c>
      <c r="N947" s="24">
        <f t="shared" si="83"/>
        <v>18044000</v>
      </c>
      <c r="O947" s="27">
        <f t="shared" si="84"/>
        <v>14396000</v>
      </c>
    </row>
    <row r="948" spans="1:15" s="7" customFormat="1" ht="45">
      <c r="A948" s="56">
        <v>807272</v>
      </c>
      <c r="B948" s="57"/>
      <c r="C948" s="58" t="s">
        <v>976</v>
      </c>
      <c r="D948" s="58"/>
      <c r="E948" s="59" t="s">
        <v>7</v>
      </c>
      <c r="F948" s="37">
        <v>8</v>
      </c>
      <c r="G948" s="37">
        <v>7.6</v>
      </c>
      <c r="H948" s="37">
        <v>6</v>
      </c>
      <c r="I948" s="39">
        <v>1.6</v>
      </c>
      <c r="J948" s="63"/>
      <c r="K948" s="17">
        <f t="shared" si="81"/>
        <v>19260000</v>
      </c>
      <c r="L948" s="19">
        <f t="shared" si="82"/>
        <v>19260000</v>
      </c>
      <c r="M948" s="22">
        <v>5145000</v>
      </c>
      <c r="N948" s="24">
        <f t="shared" si="83"/>
        <v>18044000</v>
      </c>
      <c r="O948" s="27">
        <f t="shared" si="84"/>
        <v>14396000</v>
      </c>
    </row>
    <row r="949" spans="1:15" s="7" customFormat="1" ht="45">
      <c r="A949" s="56">
        <v>807273</v>
      </c>
      <c r="B949" s="57"/>
      <c r="C949" s="58" t="s">
        <v>977</v>
      </c>
      <c r="D949" s="58"/>
      <c r="E949" s="59" t="s">
        <v>7</v>
      </c>
      <c r="F949" s="37">
        <v>8</v>
      </c>
      <c r="G949" s="37">
        <v>7.6</v>
      </c>
      <c r="H949" s="37">
        <v>6</v>
      </c>
      <c r="I949" s="39">
        <v>1.6</v>
      </c>
      <c r="J949" s="63"/>
      <c r="K949" s="17">
        <f t="shared" si="81"/>
        <v>19260000</v>
      </c>
      <c r="L949" s="19">
        <f t="shared" si="82"/>
        <v>19260000</v>
      </c>
      <c r="M949" s="22">
        <v>5145000</v>
      </c>
      <c r="N949" s="24">
        <f t="shared" si="83"/>
        <v>18044000</v>
      </c>
      <c r="O949" s="27">
        <f t="shared" si="84"/>
        <v>14396000</v>
      </c>
    </row>
    <row r="950" spans="1:15" s="7" customFormat="1" ht="45">
      <c r="A950" s="56">
        <v>807274</v>
      </c>
      <c r="B950" s="57"/>
      <c r="C950" s="58" t="s">
        <v>978</v>
      </c>
      <c r="D950" s="58"/>
      <c r="E950" s="59" t="s">
        <v>7</v>
      </c>
      <c r="F950" s="37">
        <v>8</v>
      </c>
      <c r="G950" s="37">
        <v>7.6</v>
      </c>
      <c r="H950" s="37">
        <v>6</v>
      </c>
      <c r="I950" s="39">
        <v>1.6</v>
      </c>
      <c r="J950" s="63"/>
      <c r="K950" s="17">
        <f t="shared" si="81"/>
        <v>19260000</v>
      </c>
      <c r="L950" s="19">
        <f t="shared" si="82"/>
        <v>19260000</v>
      </c>
      <c r="M950" s="22">
        <v>5145000</v>
      </c>
      <c r="N950" s="24">
        <f t="shared" si="83"/>
        <v>18044000</v>
      </c>
      <c r="O950" s="27">
        <f t="shared" si="84"/>
        <v>14396000</v>
      </c>
    </row>
    <row r="951" spans="1:15" s="7" customFormat="1" ht="45">
      <c r="A951" s="56">
        <v>807275</v>
      </c>
      <c r="B951" s="57"/>
      <c r="C951" s="58" t="s">
        <v>979</v>
      </c>
      <c r="D951" s="58"/>
      <c r="E951" s="59" t="s">
        <v>7</v>
      </c>
      <c r="F951" s="37">
        <v>8</v>
      </c>
      <c r="G951" s="37">
        <v>7.6</v>
      </c>
      <c r="H951" s="37">
        <v>6</v>
      </c>
      <c r="I951" s="39">
        <v>1.6</v>
      </c>
      <c r="J951" s="63"/>
      <c r="K951" s="17">
        <f t="shared" si="81"/>
        <v>19260000</v>
      </c>
      <c r="L951" s="19">
        <f t="shared" si="82"/>
        <v>19260000</v>
      </c>
      <c r="M951" s="22">
        <v>5145000</v>
      </c>
      <c r="N951" s="24">
        <f t="shared" si="83"/>
        <v>18044000</v>
      </c>
      <c r="O951" s="27">
        <f t="shared" si="84"/>
        <v>14396000</v>
      </c>
    </row>
    <row r="952" spans="1:15" s="7" customFormat="1" ht="45">
      <c r="A952" s="56">
        <v>807276</v>
      </c>
      <c r="B952" s="57"/>
      <c r="C952" s="58" t="s">
        <v>980</v>
      </c>
      <c r="D952" s="58"/>
      <c r="E952" s="59" t="s">
        <v>7</v>
      </c>
      <c r="F952" s="37">
        <v>8</v>
      </c>
      <c r="G952" s="37">
        <v>7.6</v>
      </c>
      <c r="H952" s="37">
        <v>6</v>
      </c>
      <c r="I952" s="39">
        <v>1.6</v>
      </c>
      <c r="J952" s="63"/>
      <c r="K952" s="17">
        <f t="shared" si="81"/>
        <v>19260000</v>
      </c>
      <c r="L952" s="19">
        <f t="shared" si="82"/>
        <v>19260000</v>
      </c>
      <c r="M952" s="22">
        <v>5145000</v>
      </c>
      <c r="N952" s="24">
        <f t="shared" si="83"/>
        <v>18044000</v>
      </c>
      <c r="O952" s="27">
        <f t="shared" si="84"/>
        <v>14396000</v>
      </c>
    </row>
    <row r="953" spans="1:15" s="7" customFormat="1" ht="45">
      <c r="A953" s="56">
        <v>807277</v>
      </c>
      <c r="B953" s="57"/>
      <c r="C953" s="58" t="s">
        <v>981</v>
      </c>
      <c r="D953" s="58"/>
      <c r="E953" s="59" t="s">
        <v>7</v>
      </c>
      <c r="F953" s="37">
        <v>8</v>
      </c>
      <c r="G953" s="37">
        <v>7.6</v>
      </c>
      <c r="H953" s="37">
        <v>6</v>
      </c>
      <c r="I953" s="39">
        <v>1.6</v>
      </c>
      <c r="J953" s="63"/>
      <c r="K953" s="17">
        <f t="shared" si="81"/>
        <v>19260000</v>
      </c>
      <c r="L953" s="19">
        <f t="shared" si="82"/>
        <v>19260000</v>
      </c>
      <c r="M953" s="22">
        <v>5145000</v>
      </c>
      <c r="N953" s="24">
        <f t="shared" si="83"/>
        <v>18044000</v>
      </c>
      <c r="O953" s="27">
        <f t="shared" si="84"/>
        <v>14396000</v>
      </c>
    </row>
    <row r="954" spans="1:15" s="7" customFormat="1" ht="45">
      <c r="A954" s="56">
        <v>807278</v>
      </c>
      <c r="B954" s="57"/>
      <c r="C954" s="58" t="s">
        <v>982</v>
      </c>
      <c r="D954" s="58"/>
      <c r="E954" s="59" t="s">
        <v>7</v>
      </c>
      <c r="F954" s="37">
        <v>8</v>
      </c>
      <c r="G954" s="37">
        <v>7.6</v>
      </c>
      <c r="H954" s="37">
        <v>6</v>
      </c>
      <c r="I954" s="39">
        <v>1.6</v>
      </c>
      <c r="J954" s="63"/>
      <c r="K954" s="17">
        <f t="shared" si="81"/>
        <v>19260000</v>
      </c>
      <c r="L954" s="19">
        <f t="shared" si="82"/>
        <v>19260000</v>
      </c>
      <c r="M954" s="22">
        <v>5145000</v>
      </c>
      <c r="N954" s="24">
        <f t="shared" si="83"/>
        <v>18044000</v>
      </c>
      <c r="O954" s="27">
        <f t="shared" si="84"/>
        <v>14396000</v>
      </c>
    </row>
    <row r="955" spans="1:15" s="7" customFormat="1" ht="45">
      <c r="A955" s="56">
        <v>807279</v>
      </c>
      <c r="B955" s="57"/>
      <c r="C955" s="58" t="s">
        <v>983</v>
      </c>
      <c r="D955" s="58"/>
      <c r="E955" s="59" t="s">
        <v>7</v>
      </c>
      <c r="F955" s="37">
        <v>8</v>
      </c>
      <c r="G955" s="37">
        <v>7.6</v>
      </c>
      <c r="H955" s="37">
        <v>6</v>
      </c>
      <c r="I955" s="39">
        <v>1.6</v>
      </c>
      <c r="J955" s="63"/>
      <c r="K955" s="17">
        <f t="shared" si="81"/>
        <v>19260000</v>
      </c>
      <c r="L955" s="19">
        <f t="shared" si="82"/>
        <v>19260000</v>
      </c>
      <c r="M955" s="22">
        <v>5145000</v>
      </c>
      <c r="N955" s="24">
        <f t="shared" si="83"/>
        <v>18044000</v>
      </c>
      <c r="O955" s="27">
        <f t="shared" si="84"/>
        <v>14396000</v>
      </c>
    </row>
    <row r="956" spans="1:15" s="7" customFormat="1" ht="45">
      <c r="A956" s="56">
        <v>807280</v>
      </c>
      <c r="B956" s="57"/>
      <c r="C956" s="58" t="s">
        <v>984</v>
      </c>
      <c r="D956" s="58"/>
      <c r="E956" s="59" t="s">
        <v>7</v>
      </c>
      <c r="F956" s="37">
        <v>8</v>
      </c>
      <c r="G956" s="37">
        <v>7.6</v>
      </c>
      <c r="H956" s="37">
        <v>6</v>
      </c>
      <c r="I956" s="39">
        <v>1.6</v>
      </c>
      <c r="J956" s="63"/>
      <c r="K956" s="17">
        <f t="shared" si="81"/>
        <v>19260000</v>
      </c>
      <c r="L956" s="19">
        <f t="shared" si="82"/>
        <v>19260000</v>
      </c>
      <c r="M956" s="22">
        <v>5145000</v>
      </c>
      <c r="N956" s="24">
        <f t="shared" si="83"/>
        <v>18044000</v>
      </c>
      <c r="O956" s="27">
        <f t="shared" si="84"/>
        <v>14396000</v>
      </c>
    </row>
    <row r="957" spans="1:15" s="7" customFormat="1" ht="45">
      <c r="A957" s="56">
        <v>807281</v>
      </c>
      <c r="B957" s="57"/>
      <c r="C957" s="58" t="s">
        <v>985</v>
      </c>
      <c r="D957" s="58"/>
      <c r="E957" s="59" t="s">
        <v>7</v>
      </c>
      <c r="F957" s="37">
        <v>8</v>
      </c>
      <c r="G957" s="37">
        <v>7.6</v>
      </c>
      <c r="H957" s="37">
        <v>6</v>
      </c>
      <c r="I957" s="39">
        <v>1.6</v>
      </c>
      <c r="J957" s="63"/>
      <c r="K957" s="17">
        <f t="shared" si="81"/>
        <v>19260000</v>
      </c>
      <c r="L957" s="19">
        <f t="shared" si="82"/>
        <v>19260000</v>
      </c>
      <c r="M957" s="22">
        <v>5145000</v>
      </c>
      <c r="N957" s="24">
        <f t="shared" si="83"/>
        <v>18044000</v>
      </c>
      <c r="O957" s="27">
        <f t="shared" si="84"/>
        <v>14396000</v>
      </c>
    </row>
    <row r="958" spans="1:15" s="7" customFormat="1" ht="45">
      <c r="A958" s="56">
        <v>807282</v>
      </c>
      <c r="B958" s="57"/>
      <c r="C958" s="58" t="s">
        <v>986</v>
      </c>
      <c r="D958" s="58"/>
      <c r="E958" s="59" t="s">
        <v>7</v>
      </c>
      <c r="F958" s="37">
        <v>8</v>
      </c>
      <c r="G958" s="37">
        <v>7.6</v>
      </c>
      <c r="H958" s="37">
        <v>6</v>
      </c>
      <c r="I958" s="39">
        <v>1.6</v>
      </c>
      <c r="J958" s="63"/>
      <c r="K958" s="17">
        <f t="shared" si="81"/>
        <v>19260000</v>
      </c>
      <c r="L958" s="19">
        <f t="shared" si="82"/>
        <v>19260000</v>
      </c>
      <c r="M958" s="22">
        <v>5145000</v>
      </c>
      <c r="N958" s="24">
        <f t="shared" si="83"/>
        <v>18044000</v>
      </c>
      <c r="O958" s="27">
        <f t="shared" si="84"/>
        <v>14396000</v>
      </c>
    </row>
    <row r="959" spans="1:15" s="7" customFormat="1" ht="45">
      <c r="A959" s="56">
        <v>807283</v>
      </c>
      <c r="B959" s="57"/>
      <c r="C959" s="58" t="s">
        <v>987</v>
      </c>
      <c r="D959" s="58"/>
      <c r="E959" s="59" t="s">
        <v>7</v>
      </c>
      <c r="F959" s="37">
        <v>8</v>
      </c>
      <c r="G959" s="37">
        <v>7.6</v>
      </c>
      <c r="H959" s="37">
        <v>6</v>
      </c>
      <c r="I959" s="39">
        <v>1.6</v>
      </c>
      <c r="J959" s="63"/>
      <c r="K959" s="17">
        <f t="shared" si="81"/>
        <v>19260000</v>
      </c>
      <c r="L959" s="19">
        <f t="shared" si="82"/>
        <v>19260000</v>
      </c>
      <c r="M959" s="22">
        <v>5145000</v>
      </c>
      <c r="N959" s="24">
        <f t="shared" si="83"/>
        <v>18044000</v>
      </c>
      <c r="O959" s="27">
        <f t="shared" si="84"/>
        <v>14396000</v>
      </c>
    </row>
    <row r="960" spans="1:15" s="7" customFormat="1" ht="45">
      <c r="A960" s="56">
        <v>807284</v>
      </c>
      <c r="B960" s="57"/>
      <c r="C960" s="58" t="s">
        <v>988</v>
      </c>
      <c r="D960" s="58"/>
      <c r="E960" s="59" t="s">
        <v>7</v>
      </c>
      <c r="F960" s="37">
        <v>8</v>
      </c>
      <c r="G960" s="37">
        <v>7.6</v>
      </c>
      <c r="H960" s="37">
        <v>6</v>
      </c>
      <c r="I960" s="39">
        <v>1.6</v>
      </c>
      <c r="J960" s="63"/>
      <c r="K960" s="17">
        <f t="shared" si="81"/>
        <v>19260000</v>
      </c>
      <c r="L960" s="19">
        <f t="shared" si="82"/>
        <v>19260000</v>
      </c>
      <c r="M960" s="22">
        <v>5145000</v>
      </c>
      <c r="N960" s="24">
        <f t="shared" si="83"/>
        <v>18044000</v>
      </c>
      <c r="O960" s="27">
        <f t="shared" si="84"/>
        <v>14396000</v>
      </c>
    </row>
    <row r="961" spans="1:15" s="7" customFormat="1" ht="45">
      <c r="A961" s="56">
        <v>807285</v>
      </c>
      <c r="B961" s="57"/>
      <c r="C961" s="58" t="s">
        <v>989</v>
      </c>
      <c r="D961" s="58"/>
      <c r="E961" s="59" t="s">
        <v>7</v>
      </c>
      <c r="F961" s="37">
        <v>8</v>
      </c>
      <c r="G961" s="37">
        <v>7.6</v>
      </c>
      <c r="H961" s="37">
        <v>6</v>
      </c>
      <c r="I961" s="39">
        <v>1.6</v>
      </c>
      <c r="J961" s="63"/>
      <c r="K961" s="17">
        <f t="shared" si="81"/>
        <v>19260000</v>
      </c>
      <c r="L961" s="19">
        <f t="shared" si="82"/>
        <v>19260000</v>
      </c>
      <c r="M961" s="22">
        <v>5145000</v>
      </c>
      <c r="N961" s="24">
        <f t="shared" si="83"/>
        <v>18044000</v>
      </c>
      <c r="O961" s="27">
        <f t="shared" si="84"/>
        <v>14396000</v>
      </c>
    </row>
    <row r="962" spans="1:15" s="7" customFormat="1" ht="45">
      <c r="A962" s="56">
        <v>807286</v>
      </c>
      <c r="B962" s="57"/>
      <c r="C962" s="58" t="s">
        <v>990</v>
      </c>
      <c r="D962" s="58"/>
      <c r="E962" s="59" t="s">
        <v>7</v>
      </c>
      <c r="F962" s="37">
        <v>8</v>
      </c>
      <c r="G962" s="37">
        <v>7.6</v>
      </c>
      <c r="H962" s="37">
        <v>6</v>
      </c>
      <c r="I962" s="39">
        <v>1.6</v>
      </c>
      <c r="J962" s="63"/>
      <c r="K962" s="17">
        <f t="shared" si="81"/>
        <v>19260000</v>
      </c>
      <c r="L962" s="19">
        <f t="shared" si="82"/>
        <v>19260000</v>
      </c>
      <c r="M962" s="22">
        <v>5145000</v>
      </c>
      <c r="N962" s="24">
        <f t="shared" si="83"/>
        <v>18044000</v>
      </c>
      <c r="O962" s="27">
        <f t="shared" si="84"/>
        <v>14396000</v>
      </c>
    </row>
    <row r="963" spans="1:15" s="7" customFormat="1" ht="45">
      <c r="A963" s="56">
        <v>807287</v>
      </c>
      <c r="B963" s="57"/>
      <c r="C963" s="58" t="s">
        <v>991</v>
      </c>
      <c r="D963" s="58"/>
      <c r="E963" s="59" t="s">
        <v>7</v>
      </c>
      <c r="F963" s="37">
        <v>8</v>
      </c>
      <c r="G963" s="37">
        <v>7.6</v>
      </c>
      <c r="H963" s="37">
        <v>6</v>
      </c>
      <c r="I963" s="39">
        <v>1.6</v>
      </c>
      <c r="J963" s="63"/>
      <c r="K963" s="17">
        <f t="shared" si="81"/>
        <v>19260000</v>
      </c>
      <c r="L963" s="19">
        <f t="shared" si="82"/>
        <v>19260000</v>
      </c>
      <c r="M963" s="22">
        <v>5145000</v>
      </c>
      <c r="N963" s="24">
        <f t="shared" si="83"/>
        <v>18044000</v>
      </c>
      <c r="O963" s="27">
        <f t="shared" si="84"/>
        <v>14396000</v>
      </c>
    </row>
    <row r="964" spans="1:15" s="7" customFormat="1" ht="45">
      <c r="A964" s="56">
        <v>807288</v>
      </c>
      <c r="B964" s="57"/>
      <c r="C964" s="58" t="s">
        <v>992</v>
      </c>
      <c r="D964" s="58"/>
      <c r="E964" s="59" t="s">
        <v>7</v>
      </c>
      <c r="F964" s="37">
        <v>8</v>
      </c>
      <c r="G964" s="37">
        <v>7.6</v>
      </c>
      <c r="H964" s="37">
        <v>6</v>
      </c>
      <c r="I964" s="39">
        <v>1.6</v>
      </c>
      <c r="J964" s="63"/>
      <c r="K964" s="17">
        <f t="shared" ref="K964:K1029" si="85">AzadFani*I964+AzadProf*H964</f>
        <v>19260000</v>
      </c>
      <c r="L964" s="19">
        <f t="shared" ref="L964:L1029" si="86">ArteshFani*I964+ArteshProf*H964</f>
        <v>19260000</v>
      </c>
      <c r="M964" s="22">
        <v>5145000</v>
      </c>
      <c r="N964" s="24">
        <f t="shared" ref="N964:N1029" si="87">KheyriyehFani*I964+KheyriyehProf*H964</f>
        <v>18044000</v>
      </c>
      <c r="O964" s="27">
        <f t="shared" ref="O964:O1029" si="88">OmoomiFani*I964+OmoomiProf*H964</f>
        <v>14396000</v>
      </c>
    </row>
    <row r="965" spans="1:15" s="7" customFormat="1" ht="60">
      <c r="A965" s="56">
        <v>807289</v>
      </c>
      <c r="B965" s="57"/>
      <c r="C965" s="58" t="s">
        <v>993</v>
      </c>
      <c r="D965" s="58"/>
      <c r="E965" s="59" t="s">
        <v>7</v>
      </c>
      <c r="F965" s="37">
        <v>8</v>
      </c>
      <c r="G965" s="37">
        <v>7.6</v>
      </c>
      <c r="H965" s="37">
        <v>6</v>
      </c>
      <c r="I965" s="39">
        <v>1.6</v>
      </c>
      <c r="J965" s="63"/>
      <c r="K965" s="17">
        <f t="shared" si="85"/>
        <v>19260000</v>
      </c>
      <c r="L965" s="19">
        <f t="shared" si="86"/>
        <v>19260000</v>
      </c>
      <c r="M965" s="22">
        <v>5145000</v>
      </c>
      <c r="N965" s="24">
        <f t="shared" si="87"/>
        <v>18044000</v>
      </c>
      <c r="O965" s="27">
        <f t="shared" si="88"/>
        <v>14396000</v>
      </c>
    </row>
    <row r="966" spans="1:15" s="7" customFormat="1" ht="45">
      <c r="A966" s="56">
        <v>807290</v>
      </c>
      <c r="B966" s="57"/>
      <c r="C966" s="58" t="s">
        <v>994</v>
      </c>
      <c r="D966" s="58"/>
      <c r="E966" s="59" t="s">
        <v>7</v>
      </c>
      <c r="F966" s="37">
        <v>8</v>
      </c>
      <c r="G966" s="37">
        <v>7.6</v>
      </c>
      <c r="H966" s="37">
        <v>6</v>
      </c>
      <c r="I966" s="39">
        <v>1.6</v>
      </c>
      <c r="J966" s="63"/>
      <c r="K966" s="17">
        <f t="shared" si="85"/>
        <v>19260000</v>
      </c>
      <c r="L966" s="19">
        <f t="shared" si="86"/>
        <v>19260000</v>
      </c>
      <c r="M966" s="22">
        <v>5145000</v>
      </c>
      <c r="N966" s="24">
        <f t="shared" si="87"/>
        <v>18044000</v>
      </c>
      <c r="O966" s="27">
        <f t="shared" si="88"/>
        <v>14396000</v>
      </c>
    </row>
    <row r="967" spans="1:15" s="7" customFormat="1" ht="45">
      <c r="A967" s="56">
        <v>807291</v>
      </c>
      <c r="B967" s="57"/>
      <c r="C967" s="58" t="s">
        <v>995</v>
      </c>
      <c r="D967" s="58"/>
      <c r="E967" s="59" t="s">
        <v>7</v>
      </c>
      <c r="F967" s="37">
        <v>8</v>
      </c>
      <c r="G967" s="37">
        <v>7.6</v>
      </c>
      <c r="H967" s="37">
        <v>6</v>
      </c>
      <c r="I967" s="39">
        <v>1.6</v>
      </c>
      <c r="J967" s="63"/>
      <c r="K967" s="17">
        <f t="shared" si="85"/>
        <v>19260000</v>
      </c>
      <c r="L967" s="19">
        <f t="shared" si="86"/>
        <v>19260000</v>
      </c>
      <c r="M967" s="22">
        <v>5145000</v>
      </c>
      <c r="N967" s="24">
        <f t="shared" si="87"/>
        <v>18044000</v>
      </c>
      <c r="O967" s="27">
        <f t="shared" si="88"/>
        <v>14396000</v>
      </c>
    </row>
    <row r="968" spans="1:15" s="7" customFormat="1" ht="45">
      <c r="A968" s="56">
        <v>807292</v>
      </c>
      <c r="B968" s="57"/>
      <c r="C968" s="58" t="s">
        <v>996</v>
      </c>
      <c r="D968" s="58"/>
      <c r="E968" s="59" t="s">
        <v>7</v>
      </c>
      <c r="F968" s="37">
        <v>8</v>
      </c>
      <c r="G968" s="37">
        <v>7.6</v>
      </c>
      <c r="H968" s="37">
        <v>6</v>
      </c>
      <c r="I968" s="39">
        <v>1.6</v>
      </c>
      <c r="J968" s="63"/>
      <c r="K968" s="17">
        <f t="shared" si="85"/>
        <v>19260000</v>
      </c>
      <c r="L968" s="19">
        <f t="shared" si="86"/>
        <v>19260000</v>
      </c>
      <c r="M968" s="22">
        <v>5145000</v>
      </c>
      <c r="N968" s="24">
        <f t="shared" si="87"/>
        <v>18044000</v>
      </c>
      <c r="O968" s="27">
        <f t="shared" si="88"/>
        <v>14396000</v>
      </c>
    </row>
    <row r="969" spans="1:15" s="7" customFormat="1" ht="45">
      <c r="A969" s="56">
        <v>807293</v>
      </c>
      <c r="B969" s="57"/>
      <c r="C969" s="60" t="s">
        <v>997</v>
      </c>
      <c r="D969" s="58"/>
      <c r="E969" s="59" t="s">
        <v>7</v>
      </c>
      <c r="F969" s="37">
        <v>8</v>
      </c>
      <c r="G969" s="37">
        <v>7.6</v>
      </c>
      <c r="H969" s="37">
        <v>6</v>
      </c>
      <c r="I969" s="39">
        <v>1.6</v>
      </c>
      <c r="J969" s="63"/>
      <c r="K969" s="17">
        <f t="shared" si="85"/>
        <v>19260000</v>
      </c>
      <c r="L969" s="19">
        <f t="shared" si="86"/>
        <v>19260000</v>
      </c>
      <c r="M969" s="22">
        <v>5145000</v>
      </c>
      <c r="N969" s="24">
        <f t="shared" si="87"/>
        <v>18044000</v>
      </c>
      <c r="O969" s="27">
        <f t="shared" si="88"/>
        <v>14396000</v>
      </c>
    </row>
    <row r="970" spans="1:15" s="7" customFormat="1" ht="45">
      <c r="A970" s="56">
        <v>807294</v>
      </c>
      <c r="B970" s="57"/>
      <c r="C970" s="60" t="s">
        <v>998</v>
      </c>
      <c r="D970" s="58"/>
      <c r="E970" s="59" t="s">
        <v>7</v>
      </c>
      <c r="F970" s="37">
        <v>10</v>
      </c>
      <c r="G970" s="37">
        <v>9.4</v>
      </c>
      <c r="H970" s="37">
        <v>7</v>
      </c>
      <c r="I970" s="39">
        <v>2.4</v>
      </c>
      <c r="J970" s="63"/>
      <c r="K970" s="17">
        <f t="shared" si="85"/>
        <v>25190000</v>
      </c>
      <c r="L970" s="19">
        <f t="shared" si="86"/>
        <v>25190000</v>
      </c>
      <c r="M970" s="22">
        <v>6610500</v>
      </c>
      <c r="N970" s="24">
        <f t="shared" si="87"/>
        <v>23366000</v>
      </c>
      <c r="O970" s="27">
        <f t="shared" si="88"/>
        <v>17894000</v>
      </c>
    </row>
    <row r="971" spans="1:15" s="7" customFormat="1" ht="45">
      <c r="A971" s="56">
        <v>807295</v>
      </c>
      <c r="B971" s="57"/>
      <c r="C971" s="58" t="s">
        <v>999</v>
      </c>
      <c r="D971" s="58"/>
      <c r="E971" s="59" t="s">
        <v>7</v>
      </c>
      <c r="F971" s="37">
        <v>10</v>
      </c>
      <c r="G971" s="37">
        <v>9.4</v>
      </c>
      <c r="H971" s="37">
        <v>7</v>
      </c>
      <c r="I971" s="39">
        <v>2.4</v>
      </c>
      <c r="J971" s="63"/>
      <c r="K971" s="17">
        <f t="shared" si="85"/>
        <v>25190000</v>
      </c>
      <c r="L971" s="19">
        <f t="shared" si="86"/>
        <v>25190000</v>
      </c>
      <c r="M971" s="22">
        <v>6610500</v>
      </c>
      <c r="N971" s="24">
        <f t="shared" si="87"/>
        <v>23366000</v>
      </c>
      <c r="O971" s="27">
        <f t="shared" si="88"/>
        <v>17894000</v>
      </c>
    </row>
    <row r="972" spans="1:15" s="7" customFormat="1" ht="45">
      <c r="A972" s="56">
        <v>807296</v>
      </c>
      <c r="B972" s="57"/>
      <c r="C972" s="58" t="s">
        <v>1000</v>
      </c>
      <c r="D972" s="58"/>
      <c r="E972" s="59" t="s">
        <v>7</v>
      </c>
      <c r="F972" s="37">
        <v>10</v>
      </c>
      <c r="G972" s="37">
        <v>9.4</v>
      </c>
      <c r="H972" s="37">
        <v>7</v>
      </c>
      <c r="I972" s="39">
        <v>2.4</v>
      </c>
      <c r="J972" s="63"/>
      <c r="K972" s="17">
        <f t="shared" si="85"/>
        <v>25190000</v>
      </c>
      <c r="L972" s="19">
        <f t="shared" si="86"/>
        <v>25190000</v>
      </c>
      <c r="M972" s="22">
        <v>6610500</v>
      </c>
      <c r="N972" s="24">
        <f t="shared" si="87"/>
        <v>23366000</v>
      </c>
      <c r="O972" s="27">
        <f t="shared" si="88"/>
        <v>17894000</v>
      </c>
    </row>
    <row r="973" spans="1:15" s="7" customFormat="1" ht="45">
      <c r="A973" s="56">
        <v>807299</v>
      </c>
      <c r="B973" s="57"/>
      <c r="C973" s="58" t="s">
        <v>1001</v>
      </c>
      <c r="D973" s="58"/>
      <c r="E973" s="59" t="s">
        <v>7</v>
      </c>
      <c r="F973" s="37">
        <v>10</v>
      </c>
      <c r="G973" s="37">
        <v>9.4</v>
      </c>
      <c r="H973" s="37">
        <v>7</v>
      </c>
      <c r="I973" s="39">
        <v>2.4</v>
      </c>
      <c r="J973" s="63"/>
      <c r="K973" s="17">
        <f t="shared" si="85"/>
        <v>25190000</v>
      </c>
      <c r="L973" s="19">
        <f t="shared" si="86"/>
        <v>25190000</v>
      </c>
      <c r="M973" s="22">
        <v>6610500</v>
      </c>
      <c r="N973" s="24">
        <f t="shared" si="87"/>
        <v>23366000</v>
      </c>
      <c r="O973" s="27">
        <f t="shared" si="88"/>
        <v>17894000</v>
      </c>
    </row>
    <row r="974" spans="1:15" s="7" customFormat="1" ht="45">
      <c r="A974" s="56">
        <v>807300</v>
      </c>
      <c r="B974" s="57"/>
      <c r="C974" s="58" t="s">
        <v>1002</v>
      </c>
      <c r="D974" s="58"/>
      <c r="E974" s="59" t="s">
        <v>7</v>
      </c>
      <c r="F974" s="37">
        <v>10</v>
      </c>
      <c r="G974" s="37">
        <v>9.4</v>
      </c>
      <c r="H974" s="37">
        <v>7</v>
      </c>
      <c r="I974" s="39">
        <v>2.4</v>
      </c>
      <c r="J974" s="63"/>
      <c r="K974" s="17">
        <f t="shared" si="85"/>
        <v>25190000</v>
      </c>
      <c r="L974" s="19">
        <f t="shared" si="86"/>
        <v>25190000</v>
      </c>
      <c r="M974" s="22">
        <v>6610500</v>
      </c>
      <c r="N974" s="24">
        <f t="shared" si="87"/>
        <v>23366000</v>
      </c>
      <c r="O974" s="27">
        <f t="shared" si="88"/>
        <v>17894000</v>
      </c>
    </row>
    <row r="975" spans="1:15" s="7" customFormat="1" ht="45">
      <c r="A975" s="56">
        <v>807301</v>
      </c>
      <c r="B975" s="57"/>
      <c r="C975" s="58" t="s">
        <v>1003</v>
      </c>
      <c r="D975" s="58"/>
      <c r="E975" s="59" t="s">
        <v>7</v>
      </c>
      <c r="F975" s="37">
        <v>10</v>
      </c>
      <c r="G975" s="37">
        <v>9.4</v>
      </c>
      <c r="H975" s="37">
        <v>7</v>
      </c>
      <c r="I975" s="39">
        <v>2.4</v>
      </c>
      <c r="J975" s="63"/>
      <c r="K975" s="17">
        <f t="shared" si="85"/>
        <v>25190000</v>
      </c>
      <c r="L975" s="19">
        <f t="shared" si="86"/>
        <v>25190000</v>
      </c>
      <c r="M975" s="22">
        <v>6610500</v>
      </c>
      <c r="N975" s="24">
        <f t="shared" si="87"/>
        <v>23366000</v>
      </c>
      <c r="O975" s="27">
        <f t="shared" si="88"/>
        <v>17894000</v>
      </c>
    </row>
    <row r="976" spans="1:15" s="7" customFormat="1" ht="45">
      <c r="A976" s="56">
        <v>807302</v>
      </c>
      <c r="B976" s="57"/>
      <c r="C976" s="58" t="s">
        <v>1004</v>
      </c>
      <c r="D976" s="58"/>
      <c r="E976" s="59" t="s">
        <v>7</v>
      </c>
      <c r="F976" s="37">
        <v>10</v>
      </c>
      <c r="G976" s="37">
        <v>9.4</v>
      </c>
      <c r="H976" s="37">
        <v>7</v>
      </c>
      <c r="I976" s="39">
        <v>2.4</v>
      </c>
      <c r="J976" s="63"/>
      <c r="K976" s="17">
        <f t="shared" si="85"/>
        <v>25190000</v>
      </c>
      <c r="L976" s="19">
        <f t="shared" si="86"/>
        <v>25190000</v>
      </c>
      <c r="M976" s="22">
        <v>6610500</v>
      </c>
      <c r="N976" s="24">
        <f t="shared" si="87"/>
        <v>23366000</v>
      </c>
      <c r="O976" s="27">
        <f t="shared" si="88"/>
        <v>17894000</v>
      </c>
    </row>
    <row r="977" spans="1:15" s="7" customFormat="1" ht="45">
      <c r="A977" s="56">
        <v>807303</v>
      </c>
      <c r="B977" s="57"/>
      <c r="C977" s="58" t="s">
        <v>1005</v>
      </c>
      <c r="D977" s="58"/>
      <c r="E977" s="59" t="s">
        <v>7</v>
      </c>
      <c r="F977" s="37">
        <v>10</v>
      </c>
      <c r="G977" s="37">
        <v>9.4</v>
      </c>
      <c r="H977" s="37">
        <v>7</v>
      </c>
      <c r="I977" s="39">
        <v>2.4</v>
      </c>
      <c r="J977" s="63"/>
      <c r="K977" s="17">
        <f t="shared" si="85"/>
        <v>25190000</v>
      </c>
      <c r="L977" s="19">
        <f t="shared" si="86"/>
        <v>25190000</v>
      </c>
      <c r="M977" s="22">
        <v>6610500</v>
      </c>
      <c r="N977" s="24">
        <f t="shared" si="87"/>
        <v>23366000</v>
      </c>
      <c r="O977" s="27">
        <f t="shared" si="88"/>
        <v>17894000</v>
      </c>
    </row>
    <row r="978" spans="1:15" s="7" customFormat="1" ht="45">
      <c r="A978" s="56">
        <v>807304</v>
      </c>
      <c r="B978" s="57"/>
      <c r="C978" s="58" t="s">
        <v>1006</v>
      </c>
      <c r="D978" s="58"/>
      <c r="E978" s="59" t="s">
        <v>7</v>
      </c>
      <c r="F978" s="37">
        <v>10</v>
      </c>
      <c r="G978" s="37">
        <v>9.4</v>
      </c>
      <c r="H978" s="37">
        <v>7</v>
      </c>
      <c r="I978" s="39">
        <v>2.4</v>
      </c>
      <c r="J978" s="63"/>
      <c r="K978" s="17">
        <f t="shared" si="85"/>
        <v>25190000</v>
      </c>
      <c r="L978" s="19">
        <f t="shared" si="86"/>
        <v>25190000</v>
      </c>
      <c r="M978" s="22">
        <v>6610500</v>
      </c>
      <c r="N978" s="24">
        <f t="shared" si="87"/>
        <v>23366000</v>
      </c>
      <c r="O978" s="27">
        <f t="shared" si="88"/>
        <v>17894000</v>
      </c>
    </row>
    <row r="979" spans="1:15" s="7" customFormat="1" ht="45">
      <c r="A979" s="56">
        <v>807305</v>
      </c>
      <c r="B979" s="57"/>
      <c r="C979" s="58" t="s">
        <v>1007</v>
      </c>
      <c r="D979" s="58"/>
      <c r="E979" s="59" t="s">
        <v>7</v>
      </c>
      <c r="F979" s="37">
        <v>10</v>
      </c>
      <c r="G979" s="37">
        <v>9.4</v>
      </c>
      <c r="H979" s="37">
        <v>7</v>
      </c>
      <c r="I979" s="39">
        <v>2.4</v>
      </c>
      <c r="J979" s="63"/>
      <c r="K979" s="17">
        <f t="shared" si="85"/>
        <v>25190000</v>
      </c>
      <c r="L979" s="19">
        <f t="shared" si="86"/>
        <v>25190000</v>
      </c>
      <c r="M979" s="22">
        <v>6610500</v>
      </c>
      <c r="N979" s="24">
        <f t="shared" si="87"/>
        <v>23366000</v>
      </c>
      <c r="O979" s="27">
        <f t="shared" si="88"/>
        <v>17894000</v>
      </c>
    </row>
    <row r="980" spans="1:15" s="7" customFormat="1" ht="45">
      <c r="A980" s="56">
        <v>807306</v>
      </c>
      <c r="B980" s="57"/>
      <c r="C980" s="58" t="s">
        <v>1008</v>
      </c>
      <c r="D980" s="58"/>
      <c r="E980" s="59" t="s">
        <v>7</v>
      </c>
      <c r="F980" s="37">
        <v>10</v>
      </c>
      <c r="G980" s="37">
        <v>9.4</v>
      </c>
      <c r="H980" s="37">
        <v>7</v>
      </c>
      <c r="I980" s="39">
        <v>2.4</v>
      </c>
      <c r="J980" s="63"/>
      <c r="K980" s="17">
        <f t="shared" si="85"/>
        <v>25190000</v>
      </c>
      <c r="L980" s="19">
        <f t="shared" si="86"/>
        <v>25190000</v>
      </c>
      <c r="M980" s="22">
        <v>6610500</v>
      </c>
      <c r="N980" s="24">
        <f t="shared" si="87"/>
        <v>23366000</v>
      </c>
      <c r="O980" s="27">
        <f t="shared" si="88"/>
        <v>17894000</v>
      </c>
    </row>
    <row r="981" spans="1:15" s="7" customFormat="1" ht="45">
      <c r="A981" s="56">
        <v>807307</v>
      </c>
      <c r="B981" s="57"/>
      <c r="C981" s="58" t="s">
        <v>1009</v>
      </c>
      <c r="D981" s="58"/>
      <c r="E981" s="59" t="s">
        <v>7</v>
      </c>
      <c r="F981" s="37">
        <v>10</v>
      </c>
      <c r="G981" s="37">
        <v>9.4</v>
      </c>
      <c r="H981" s="37">
        <v>7</v>
      </c>
      <c r="I981" s="39">
        <v>2.4</v>
      </c>
      <c r="J981" s="63"/>
      <c r="K981" s="17">
        <f t="shared" si="85"/>
        <v>25190000</v>
      </c>
      <c r="L981" s="19">
        <f t="shared" si="86"/>
        <v>25190000</v>
      </c>
      <c r="M981" s="22">
        <v>6610500</v>
      </c>
      <c r="N981" s="24">
        <f t="shared" si="87"/>
        <v>23366000</v>
      </c>
      <c r="O981" s="27">
        <f t="shared" si="88"/>
        <v>17894000</v>
      </c>
    </row>
    <row r="982" spans="1:15" s="7" customFormat="1" ht="60">
      <c r="A982" s="56">
        <v>807308</v>
      </c>
      <c r="B982" s="57"/>
      <c r="C982" s="58" t="s">
        <v>1010</v>
      </c>
      <c r="D982" s="58"/>
      <c r="E982" s="59" t="s">
        <v>7</v>
      </c>
      <c r="F982" s="37">
        <v>10</v>
      </c>
      <c r="G982" s="37">
        <v>9.4</v>
      </c>
      <c r="H982" s="37">
        <v>7</v>
      </c>
      <c r="I982" s="39">
        <v>2.4</v>
      </c>
      <c r="J982" s="63"/>
      <c r="K982" s="17">
        <f t="shared" si="85"/>
        <v>25190000</v>
      </c>
      <c r="L982" s="19">
        <f t="shared" si="86"/>
        <v>25190000</v>
      </c>
      <c r="M982" s="22">
        <v>6610500</v>
      </c>
      <c r="N982" s="24">
        <f t="shared" si="87"/>
        <v>23366000</v>
      </c>
      <c r="O982" s="27">
        <f t="shared" si="88"/>
        <v>17894000</v>
      </c>
    </row>
    <row r="983" spans="1:15" s="7" customFormat="1" ht="45">
      <c r="A983" s="56">
        <v>807309</v>
      </c>
      <c r="B983" s="57"/>
      <c r="C983" s="58" t="s">
        <v>1011</v>
      </c>
      <c r="D983" s="58"/>
      <c r="E983" s="59" t="s">
        <v>7</v>
      </c>
      <c r="F983" s="37">
        <v>10</v>
      </c>
      <c r="G983" s="37">
        <v>9.4</v>
      </c>
      <c r="H983" s="37">
        <v>7</v>
      </c>
      <c r="I983" s="39">
        <v>2.4</v>
      </c>
      <c r="J983" s="63"/>
      <c r="K983" s="17">
        <f t="shared" si="85"/>
        <v>25190000</v>
      </c>
      <c r="L983" s="19">
        <f t="shared" si="86"/>
        <v>25190000</v>
      </c>
      <c r="M983" s="22">
        <v>6610500</v>
      </c>
      <c r="N983" s="24">
        <f t="shared" si="87"/>
        <v>23366000</v>
      </c>
      <c r="O983" s="27">
        <f t="shared" si="88"/>
        <v>17894000</v>
      </c>
    </row>
    <row r="984" spans="1:15" s="7" customFormat="1" ht="45">
      <c r="A984" s="56">
        <v>807310</v>
      </c>
      <c r="B984" s="57"/>
      <c r="C984" s="58" t="s">
        <v>1012</v>
      </c>
      <c r="D984" s="58"/>
      <c r="E984" s="59" t="s">
        <v>7</v>
      </c>
      <c r="F984" s="37">
        <v>15</v>
      </c>
      <c r="G984" s="37">
        <v>14</v>
      </c>
      <c r="H984" s="37">
        <v>10</v>
      </c>
      <c r="I984" s="41">
        <v>4</v>
      </c>
      <c r="J984" s="63"/>
      <c r="K984" s="17">
        <f t="shared" si="85"/>
        <v>38900000</v>
      </c>
      <c r="L984" s="19">
        <f t="shared" si="86"/>
        <v>38900000</v>
      </c>
      <c r="M984" s="22">
        <v>10095000</v>
      </c>
      <c r="N984" s="24">
        <f t="shared" si="87"/>
        <v>35860000</v>
      </c>
      <c r="O984" s="27">
        <f t="shared" si="88"/>
        <v>26740000</v>
      </c>
    </row>
    <row r="985" spans="1:15" s="7" customFormat="1" ht="45">
      <c r="A985" s="56">
        <v>807312</v>
      </c>
      <c r="B985" s="57"/>
      <c r="C985" s="58" t="s">
        <v>1013</v>
      </c>
      <c r="D985" s="58"/>
      <c r="E985" s="59" t="s">
        <v>7</v>
      </c>
      <c r="F985" s="37">
        <v>15</v>
      </c>
      <c r="G985" s="37">
        <v>14</v>
      </c>
      <c r="H985" s="37">
        <v>10</v>
      </c>
      <c r="I985" s="41">
        <v>4</v>
      </c>
      <c r="J985" s="63"/>
      <c r="K985" s="17">
        <f t="shared" si="85"/>
        <v>38900000</v>
      </c>
      <c r="L985" s="19">
        <f t="shared" si="86"/>
        <v>38900000</v>
      </c>
      <c r="M985" s="22">
        <v>10095000</v>
      </c>
      <c r="N985" s="24">
        <f t="shared" si="87"/>
        <v>35860000</v>
      </c>
      <c r="O985" s="27">
        <f t="shared" si="88"/>
        <v>26740000</v>
      </c>
    </row>
    <row r="986" spans="1:15" s="7" customFormat="1" ht="45">
      <c r="A986" s="56">
        <v>807313</v>
      </c>
      <c r="B986" s="57"/>
      <c r="C986" s="58" t="s">
        <v>1014</v>
      </c>
      <c r="D986" s="58"/>
      <c r="E986" s="59" t="s">
        <v>7</v>
      </c>
      <c r="F986" s="37">
        <v>15</v>
      </c>
      <c r="G986" s="37">
        <v>14</v>
      </c>
      <c r="H986" s="37">
        <v>10</v>
      </c>
      <c r="I986" s="41">
        <v>4</v>
      </c>
      <c r="J986" s="63"/>
      <c r="K986" s="17">
        <f t="shared" si="85"/>
        <v>38900000</v>
      </c>
      <c r="L986" s="19">
        <f t="shared" si="86"/>
        <v>38900000</v>
      </c>
      <c r="M986" s="22">
        <v>10095000</v>
      </c>
      <c r="N986" s="24">
        <f t="shared" si="87"/>
        <v>35860000</v>
      </c>
      <c r="O986" s="27">
        <f t="shared" si="88"/>
        <v>26740000</v>
      </c>
    </row>
    <row r="987" spans="1:15" s="7" customFormat="1" ht="45">
      <c r="A987" s="56">
        <v>807314</v>
      </c>
      <c r="B987" s="57"/>
      <c r="C987" s="58" t="s">
        <v>1015</v>
      </c>
      <c r="D987" s="58"/>
      <c r="E987" s="59" t="s">
        <v>7</v>
      </c>
      <c r="F987" s="37">
        <v>15</v>
      </c>
      <c r="G987" s="37">
        <v>14</v>
      </c>
      <c r="H987" s="37">
        <v>10</v>
      </c>
      <c r="I987" s="41">
        <v>4</v>
      </c>
      <c r="J987" s="63"/>
      <c r="K987" s="17">
        <f t="shared" si="85"/>
        <v>38900000</v>
      </c>
      <c r="L987" s="19">
        <f t="shared" si="86"/>
        <v>38900000</v>
      </c>
      <c r="M987" s="22">
        <v>10095000</v>
      </c>
      <c r="N987" s="24">
        <f t="shared" si="87"/>
        <v>35860000</v>
      </c>
      <c r="O987" s="27">
        <f t="shared" si="88"/>
        <v>26740000</v>
      </c>
    </row>
    <row r="988" spans="1:15" s="7" customFormat="1" ht="45">
      <c r="A988" s="56">
        <v>807315</v>
      </c>
      <c r="B988" s="57"/>
      <c r="C988" s="58" t="s">
        <v>1016</v>
      </c>
      <c r="D988" s="58"/>
      <c r="E988" s="59" t="s">
        <v>7</v>
      </c>
      <c r="F988" s="37">
        <v>15</v>
      </c>
      <c r="G988" s="37">
        <v>14</v>
      </c>
      <c r="H988" s="37">
        <v>10</v>
      </c>
      <c r="I988" s="41">
        <v>4</v>
      </c>
      <c r="J988" s="63"/>
      <c r="K988" s="17">
        <f t="shared" si="85"/>
        <v>38900000</v>
      </c>
      <c r="L988" s="19">
        <f t="shared" si="86"/>
        <v>38900000</v>
      </c>
      <c r="M988" s="22">
        <v>10095000</v>
      </c>
      <c r="N988" s="24">
        <f t="shared" si="87"/>
        <v>35860000</v>
      </c>
      <c r="O988" s="27">
        <f t="shared" si="88"/>
        <v>26740000</v>
      </c>
    </row>
    <row r="989" spans="1:15" s="7" customFormat="1" ht="45">
      <c r="A989" s="56">
        <v>807317</v>
      </c>
      <c r="B989" s="57"/>
      <c r="C989" s="58" t="s">
        <v>1017</v>
      </c>
      <c r="D989" s="58"/>
      <c r="E989" s="59" t="s">
        <v>7</v>
      </c>
      <c r="F989" s="37">
        <v>15</v>
      </c>
      <c r="G989" s="37">
        <v>14</v>
      </c>
      <c r="H989" s="37">
        <v>10</v>
      </c>
      <c r="I989" s="41">
        <v>4</v>
      </c>
      <c r="J989" s="63"/>
      <c r="K989" s="17">
        <f t="shared" si="85"/>
        <v>38900000</v>
      </c>
      <c r="L989" s="19">
        <f t="shared" si="86"/>
        <v>38900000</v>
      </c>
      <c r="M989" s="22">
        <v>10095000</v>
      </c>
      <c r="N989" s="24">
        <f t="shared" si="87"/>
        <v>35860000</v>
      </c>
      <c r="O989" s="27">
        <f t="shared" si="88"/>
        <v>26740000</v>
      </c>
    </row>
    <row r="990" spans="1:15" s="7" customFormat="1" ht="60">
      <c r="A990" s="56">
        <v>807318</v>
      </c>
      <c r="B990" s="57"/>
      <c r="C990" s="58" t="s">
        <v>1018</v>
      </c>
      <c r="D990" s="58"/>
      <c r="E990" s="59" t="s">
        <v>7</v>
      </c>
      <c r="F990" s="37">
        <v>15</v>
      </c>
      <c r="G990" s="37">
        <v>14</v>
      </c>
      <c r="H990" s="37">
        <v>10</v>
      </c>
      <c r="I990" s="41">
        <v>4</v>
      </c>
      <c r="J990" s="63"/>
      <c r="K990" s="17">
        <f t="shared" si="85"/>
        <v>38900000</v>
      </c>
      <c r="L990" s="19">
        <f t="shared" si="86"/>
        <v>38900000</v>
      </c>
      <c r="M990" s="22">
        <v>10095000</v>
      </c>
      <c r="N990" s="24">
        <f t="shared" si="87"/>
        <v>35860000</v>
      </c>
      <c r="O990" s="27">
        <f t="shared" si="88"/>
        <v>26740000</v>
      </c>
    </row>
    <row r="991" spans="1:15" s="7" customFormat="1" ht="45">
      <c r="A991" s="56">
        <v>807319</v>
      </c>
      <c r="B991" s="57"/>
      <c r="C991" s="58" t="s">
        <v>1019</v>
      </c>
      <c r="D991" s="58"/>
      <c r="E991" s="59" t="s">
        <v>7</v>
      </c>
      <c r="F991" s="37">
        <v>15</v>
      </c>
      <c r="G991" s="37">
        <v>14</v>
      </c>
      <c r="H991" s="37">
        <v>10</v>
      </c>
      <c r="I991" s="41">
        <v>4</v>
      </c>
      <c r="J991" s="63"/>
      <c r="K991" s="17">
        <f t="shared" si="85"/>
        <v>38900000</v>
      </c>
      <c r="L991" s="19">
        <f t="shared" si="86"/>
        <v>38900000</v>
      </c>
      <c r="M991" s="22">
        <v>10095000</v>
      </c>
      <c r="N991" s="24">
        <f t="shared" si="87"/>
        <v>35860000</v>
      </c>
      <c r="O991" s="27">
        <f t="shared" si="88"/>
        <v>26740000</v>
      </c>
    </row>
    <row r="992" spans="1:15" s="7" customFormat="1" ht="45">
      <c r="A992" s="56">
        <v>807320</v>
      </c>
      <c r="B992" s="57"/>
      <c r="C992" s="58" t="s">
        <v>1020</v>
      </c>
      <c r="D992" s="58"/>
      <c r="E992" s="59" t="s">
        <v>7</v>
      </c>
      <c r="F992" s="37">
        <v>15</v>
      </c>
      <c r="G992" s="37">
        <v>14</v>
      </c>
      <c r="H992" s="37">
        <v>10</v>
      </c>
      <c r="I992" s="41">
        <v>4</v>
      </c>
      <c r="J992" s="63"/>
      <c r="K992" s="17">
        <f t="shared" si="85"/>
        <v>38900000</v>
      </c>
      <c r="L992" s="19">
        <f t="shared" si="86"/>
        <v>38900000</v>
      </c>
      <c r="M992" s="22">
        <v>10095000</v>
      </c>
      <c r="N992" s="24">
        <f t="shared" si="87"/>
        <v>35860000</v>
      </c>
      <c r="O992" s="27">
        <f t="shared" si="88"/>
        <v>26740000</v>
      </c>
    </row>
    <row r="993" spans="1:15" s="7" customFormat="1" ht="45">
      <c r="A993" s="56">
        <v>807321</v>
      </c>
      <c r="B993" s="57"/>
      <c r="C993" s="58" t="s">
        <v>1021</v>
      </c>
      <c r="D993" s="58"/>
      <c r="E993" s="59" t="s">
        <v>7</v>
      </c>
      <c r="F993" s="37">
        <v>15</v>
      </c>
      <c r="G993" s="37">
        <v>14</v>
      </c>
      <c r="H993" s="37">
        <v>10</v>
      </c>
      <c r="I993" s="41">
        <v>4</v>
      </c>
      <c r="J993" s="63"/>
      <c r="K993" s="17">
        <f t="shared" si="85"/>
        <v>38900000</v>
      </c>
      <c r="L993" s="19">
        <f t="shared" si="86"/>
        <v>38900000</v>
      </c>
      <c r="M993" s="22">
        <v>10095000</v>
      </c>
      <c r="N993" s="24">
        <f t="shared" si="87"/>
        <v>35860000</v>
      </c>
      <c r="O993" s="27">
        <f t="shared" si="88"/>
        <v>26740000</v>
      </c>
    </row>
    <row r="994" spans="1:15" s="7" customFormat="1" ht="45">
      <c r="A994" s="56">
        <v>807322</v>
      </c>
      <c r="B994" s="57"/>
      <c r="C994" s="58" t="s">
        <v>1022</v>
      </c>
      <c r="D994" s="58"/>
      <c r="E994" s="59" t="s">
        <v>7</v>
      </c>
      <c r="F994" s="37">
        <v>15</v>
      </c>
      <c r="G994" s="37">
        <v>14</v>
      </c>
      <c r="H994" s="37">
        <v>10</v>
      </c>
      <c r="I994" s="41">
        <v>4</v>
      </c>
      <c r="J994" s="63"/>
      <c r="K994" s="17">
        <f t="shared" si="85"/>
        <v>38900000</v>
      </c>
      <c r="L994" s="19">
        <f t="shared" si="86"/>
        <v>38900000</v>
      </c>
      <c r="M994" s="22">
        <v>10095000</v>
      </c>
      <c r="N994" s="24">
        <f t="shared" si="87"/>
        <v>35860000</v>
      </c>
      <c r="O994" s="27">
        <f t="shared" si="88"/>
        <v>26740000</v>
      </c>
    </row>
    <row r="995" spans="1:15" s="7" customFormat="1" ht="45">
      <c r="A995" s="56">
        <v>807323</v>
      </c>
      <c r="B995" s="57"/>
      <c r="C995" s="58" t="s">
        <v>1023</v>
      </c>
      <c r="D995" s="58"/>
      <c r="E995" s="59" t="s">
        <v>7</v>
      </c>
      <c r="F995" s="37">
        <v>15</v>
      </c>
      <c r="G995" s="37">
        <v>14</v>
      </c>
      <c r="H995" s="37">
        <v>10</v>
      </c>
      <c r="I995" s="41">
        <v>4</v>
      </c>
      <c r="J995" s="63"/>
      <c r="K995" s="17">
        <f t="shared" si="85"/>
        <v>38900000</v>
      </c>
      <c r="L995" s="19">
        <f t="shared" si="86"/>
        <v>38900000</v>
      </c>
      <c r="M995" s="22">
        <v>10095000</v>
      </c>
      <c r="N995" s="24">
        <f t="shared" si="87"/>
        <v>35860000</v>
      </c>
      <c r="O995" s="27">
        <f t="shared" si="88"/>
        <v>26740000</v>
      </c>
    </row>
    <row r="996" spans="1:15" s="7" customFormat="1" ht="60">
      <c r="A996" s="56">
        <v>807324</v>
      </c>
      <c r="B996" s="57"/>
      <c r="C996" s="58" t="s">
        <v>1024</v>
      </c>
      <c r="D996" s="58"/>
      <c r="E996" s="59" t="s">
        <v>7</v>
      </c>
      <c r="F996" s="37">
        <v>15</v>
      </c>
      <c r="G996" s="37">
        <v>14</v>
      </c>
      <c r="H996" s="37">
        <v>10</v>
      </c>
      <c r="I996" s="41">
        <v>4</v>
      </c>
      <c r="J996" s="63"/>
      <c r="K996" s="17">
        <f t="shared" si="85"/>
        <v>38900000</v>
      </c>
      <c r="L996" s="19">
        <f t="shared" si="86"/>
        <v>38900000</v>
      </c>
      <c r="M996" s="22">
        <v>10095000</v>
      </c>
      <c r="N996" s="24">
        <f t="shared" si="87"/>
        <v>35860000</v>
      </c>
      <c r="O996" s="27">
        <f t="shared" si="88"/>
        <v>26740000</v>
      </c>
    </row>
    <row r="997" spans="1:15" s="7" customFormat="1" ht="45">
      <c r="A997" s="56">
        <v>807325</v>
      </c>
      <c r="B997" s="57"/>
      <c r="C997" s="58" t="s">
        <v>1025</v>
      </c>
      <c r="D997" s="58"/>
      <c r="E997" s="59" t="s">
        <v>7</v>
      </c>
      <c r="F997" s="37">
        <v>15</v>
      </c>
      <c r="G997" s="37">
        <v>14</v>
      </c>
      <c r="H997" s="37">
        <v>10</v>
      </c>
      <c r="I997" s="41">
        <v>4</v>
      </c>
      <c r="J997" s="63"/>
      <c r="K997" s="17">
        <f t="shared" si="85"/>
        <v>38900000</v>
      </c>
      <c r="L997" s="19">
        <f t="shared" si="86"/>
        <v>38900000</v>
      </c>
      <c r="M997" s="22">
        <v>10095000</v>
      </c>
      <c r="N997" s="24">
        <f t="shared" si="87"/>
        <v>35860000</v>
      </c>
      <c r="O997" s="27">
        <f t="shared" si="88"/>
        <v>26740000</v>
      </c>
    </row>
    <row r="998" spans="1:15" s="7" customFormat="1" ht="45">
      <c r="A998" s="56">
        <v>807326</v>
      </c>
      <c r="B998" s="57"/>
      <c r="C998" s="58" t="s">
        <v>1026</v>
      </c>
      <c r="D998" s="58"/>
      <c r="E998" s="59" t="s">
        <v>7</v>
      </c>
      <c r="F998" s="37">
        <v>15</v>
      </c>
      <c r="G998" s="37">
        <v>14</v>
      </c>
      <c r="H998" s="37">
        <v>10</v>
      </c>
      <c r="I998" s="41">
        <v>4</v>
      </c>
      <c r="J998" s="63"/>
      <c r="K998" s="17">
        <f t="shared" si="85"/>
        <v>38900000</v>
      </c>
      <c r="L998" s="19">
        <f t="shared" si="86"/>
        <v>38900000</v>
      </c>
      <c r="M998" s="22">
        <v>10095000</v>
      </c>
      <c r="N998" s="24">
        <f t="shared" si="87"/>
        <v>35860000</v>
      </c>
      <c r="O998" s="27">
        <f t="shared" si="88"/>
        <v>26740000</v>
      </c>
    </row>
    <row r="999" spans="1:15" s="7" customFormat="1" ht="45">
      <c r="A999" s="56">
        <v>807327</v>
      </c>
      <c r="B999" s="57"/>
      <c r="C999" s="58" t="s">
        <v>1027</v>
      </c>
      <c r="D999" s="58"/>
      <c r="E999" s="59" t="s">
        <v>7</v>
      </c>
      <c r="F999" s="37">
        <v>15</v>
      </c>
      <c r="G999" s="37">
        <v>14</v>
      </c>
      <c r="H999" s="37">
        <v>10</v>
      </c>
      <c r="I999" s="41">
        <v>4</v>
      </c>
      <c r="J999" s="63"/>
      <c r="K999" s="17">
        <f t="shared" si="85"/>
        <v>38900000</v>
      </c>
      <c r="L999" s="19">
        <f t="shared" si="86"/>
        <v>38900000</v>
      </c>
      <c r="M999" s="22">
        <v>10095000</v>
      </c>
      <c r="N999" s="24">
        <f t="shared" si="87"/>
        <v>35860000</v>
      </c>
      <c r="O999" s="27">
        <f t="shared" si="88"/>
        <v>26740000</v>
      </c>
    </row>
    <row r="1000" spans="1:15" s="7" customFormat="1" ht="45">
      <c r="A1000" s="56">
        <v>807328</v>
      </c>
      <c r="B1000" s="57"/>
      <c r="C1000" s="58" t="s">
        <v>1028</v>
      </c>
      <c r="D1000" s="58"/>
      <c r="E1000" s="59" t="s">
        <v>7</v>
      </c>
      <c r="F1000" s="37">
        <v>15</v>
      </c>
      <c r="G1000" s="37">
        <v>14</v>
      </c>
      <c r="H1000" s="37">
        <v>10</v>
      </c>
      <c r="I1000" s="41">
        <v>4</v>
      </c>
      <c r="J1000" s="63"/>
      <c r="K1000" s="17">
        <f t="shared" si="85"/>
        <v>38900000</v>
      </c>
      <c r="L1000" s="19">
        <f t="shared" si="86"/>
        <v>38900000</v>
      </c>
      <c r="M1000" s="22">
        <v>10095000</v>
      </c>
      <c r="N1000" s="24">
        <f t="shared" si="87"/>
        <v>35860000</v>
      </c>
      <c r="O1000" s="27">
        <f t="shared" si="88"/>
        <v>26740000</v>
      </c>
    </row>
    <row r="1001" spans="1:15" s="7" customFormat="1" ht="45">
      <c r="A1001" s="56">
        <v>807329</v>
      </c>
      <c r="B1001" s="57"/>
      <c r="C1001" s="58" t="s">
        <v>1029</v>
      </c>
      <c r="D1001" s="58"/>
      <c r="E1001" s="59" t="s">
        <v>7</v>
      </c>
      <c r="F1001" s="37">
        <v>15</v>
      </c>
      <c r="G1001" s="37">
        <v>14</v>
      </c>
      <c r="H1001" s="37">
        <v>10</v>
      </c>
      <c r="I1001" s="41">
        <v>4</v>
      </c>
      <c r="J1001" s="63"/>
      <c r="K1001" s="17">
        <f t="shared" si="85"/>
        <v>38900000</v>
      </c>
      <c r="L1001" s="19">
        <f t="shared" si="86"/>
        <v>38900000</v>
      </c>
      <c r="M1001" s="22">
        <v>10095000</v>
      </c>
      <c r="N1001" s="24">
        <f t="shared" si="87"/>
        <v>35860000</v>
      </c>
      <c r="O1001" s="27">
        <f t="shared" si="88"/>
        <v>26740000</v>
      </c>
    </row>
    <row r="1002" spans="1:15" s="7" customFormat="1" ht="45">
      <c r="A1002" s="56">
        <v>807330</v>
      </c>
      <c r="B1002" s="57"/>
      <c r="C1002" s="58" t="s">
        <v>1030</v>
      </c>
      <c r="D1002" s="58"/>
      <c r="E1002" s="59" t="s">
        <v>7</v>
      </c>
      <c r="F1002" s="37">
        <v>15</v>
      </c>
      <c r="G1002" s="37">
        <v>14</v>
      </c>
      <c r="H1002" s="37">
        <v>10</v>
      </c>
      <c r="I1002" s="41">
        <v>4</v>
      </c>
      <c r="J1002" s="63"/>
      <c r="K1002" s="17">
        <f t="shared" si="85"/>
        <v>38900000</v>
      </c>
      <c r="L1002" s="19">
        <f t="shared" si="86"/>
        <v>38900000</v>
      </c>
      <c r="M1002" s="22">
        <v>10095000</v>
      </c>
      <c r="N1002" s="24">
        <f t="shared" si="87"/>
        <v>35860000</v>
      </c>
      <c r="O1002" s="27">
        <f t="shared" si="88"/>
        <v>26740000</v>
      </c>
    </row>
    <row r="1003" spans="1:15" s="7" customFormat="1" ht="45">
      <c r="A1003" s="56">
        <v>807331</v>
      </c>
      <c r="B1003" s="57"/>
      <c r="C1003" s="58" t="s">
        <v>1031</v>
      </c>
      <c r="D1003" s="58"/>
      <c r="E1003" s="59" t="s">
        <v>7</v>
      </c>
      <c r="F1003" s="37">
        <v>15</v>
      </c>
      <c r="G1003" s="37">
        <v>14</v>
      </c>
      <c r="H1003" s="37">
        <v>10</v>
      </c>
      <c r="I1003" s="41">
        <v>4</v>
      </c>
      <c r="J1003" s="63"/>
      <c r="K1003" s="17">
        <f t="shared" si="85"/>
        <v>38900000</v>
      </c>
      <c r="L1003" s="19">
        <f t="shared" si="86"/>
        <v>38900000</v>
      </c>
      <c r="M1003" s="22">
        <v>10095000</v>
      </c>
      <c r="N1003" s="24">
        <f t="shared" si="87"/>
        <v>35860000</v>
      </c>
      <c r="O1003" s="27">
        <f t="shared" si="88"/>
        <v>26740000</v>
      </c>
    </row>
    <row r="1004" spans="1:15" s="7" customFormat="1" ht="45">
      <c r="A1004" s="56">
        <v>807332</v>
      </c>
      <c r="B1004" s="57"/>
      <c r="C1004" s="58" t="s">
        <v>1032</v>
      </c>
      <c r="D1004" s="58"/>
      <c r="E1004" s="59" t="s">
        <v>7</v>
      </c>
      <c r="F1004" s="37">
        <v>15</v>
      </c>
      <c r="G1004" s="37">
        <v>14</v>
      </c>
      <c r="H1004" s="37">
        <v>10</v>
      </c>
      <c r="I1004" s="41">
        <v>4</v>
      </c>
      <c r="J1004" s="63"/>
      <c r="K1004" s="17">
        <f t="shared" si="85"/>
        <v>38900000</v>
      </c>
      <c r="L1004" s="19">
        <f t="shared" si="86"/>
        <v>38900000</v>
      </c>
      <c r="M1004" s="22">
        <v>10095000</v>
      </c>
      <c r="N1004" s="24">
        <f t="shared" si="87"/>
        <v>35860000</v>
      </c>
      <c r="O1004" s="27">
        <f t="shared" si="88"/>
        <v>26740000</v>
      </c>
    </row>
    <row r="1005" spans="1:15" s="7" customFormat="1" ht="45">
      <c r="A1005" s="56">
        <v>807333</v>
      </c>
      <c r="B1005" s="57"/>
      <c r="C1005" s="58" t="s">
        <v>1033</v>
      </c>
      <c r="D1005" s="58"/>
      <c r="E1005" s="59" t="s">
        <v>7</v>
      </c>
      <c r="F1005" s="37">
        <v>15</v>
      </c>
      <c r="G1005" s="37">
        <v>14</v>
      </c>
      <c r="H1005" s="37">
        <v>10</v>
      </c>
      <c r="I1005" s="41">
        <v>4</v>
      </c>
      <c r="J1005" s="63"/>
      <c r="K1005" s="17">
        <f t="shared" si="85"/>
        <v>38900000</v>
      </c>
      <c r="L1005" s="19">
        <f t="shared" si="86"/>
        <v>38900000</v>
      </c>
      <c r="M1005" s="22">
        <v>10095000</v>
      </c>
      <c r="N1005" s="24">
        <f t="shared" si="87"/>
        <v>35860000</v>
      </c>
      <c r="O1005" s="27">
        <f t="shared" si="88"/>
        <v>26740000</v>
      </c>
    </row>
    <row r="1006" spans="1:15" s="7" customFormat="1" ht="45">
      <c r="A1006" s="56">
        <v>807334</v>
      </c>
      <c r="B1006" s="57"/>
      <c r="C1006" s="58" t="s">
        <v>1034</v>
      </c>
      <c r="D1006" s="58"/>
      <c r="E1006" s="59" t="s">
        <v>7</v>
      </c>
      <c r="F1006" s="37">
        <v>15</v>
      </c>
      <c r="G1006" s="37">
        <v>14</v>
      </c>
      <c r="H1006" s="37">
        <v>10</v>
      </c>
      <c r="I1006" s="41">
        <v>4</v>
      </c>
      <c r="J1006" s="63"/>
      <c r="K1006" s="17">
        <f t="shared" si="85"/>
        <v>38900000</v>
      </c>
      <c r="L1006" s="19">
        <f t="shared" si="86"/>
        <v>38900000</v>
      </c>
      <c r="M1006" s="22">
        <v>10095000</v>
      </c>
      <c r="N1006" s="24">
        <f t="shared" si="87"/>
        <v>35860000</v>
      </c>
      <c r="O1006" s="27">
        <f t="shared" si="88"/>
        <v>26740000</v>
      </c>
    </row>
    <row r="1007" spans="1:15" s="7" customFormat="1" ht="45">
      <c r="A1007" s="56">
        <v>807335</v>
      </c>
      <c r="B1007" s="57"/>
      <c r="C1007" s="58" t="s">
        <v>1035</v>
      </c>
      <c r="D1007" s="58"/>
      <c r="E1007" s="59" t="s">
        <v>7</v>
      </c>
      <c r="F1007" s="37">
        <v>15</v>
      </c>
      <c r="G1007" s="37">
        <v>14</v>
      </c>
      <c r="H1007" s="37">
        <v>10</v>
      </c>
      <c r="I1007" s="41">
        <v>4</v>
      </c>
      <c r="J1007" s="63"/>
      <c r="K1007" s="17">
        <f t="shared" si="85"/>
        <v>38900000</v>
      </c>
      <c r="L1007" s="19">
        <f t="shared" si="86"/>
        <v>38900000</v>
      </c>
      <c r="M1007" s="22">
        <v>10095000</v>
      </c>
      <c r="N1007" s="24">
        <f t="shared" si="87"/>
        <v>35860000</v>
      </c>
      <c r="O1007" s="27">
        <f t="shared" si="88"/>
        <v>26740000</v>
      </c>
    </row>
    <row r="1008" spans="1:15" s="7" customFormat="1" ht="45">
      <c r="A1008" s="56">
        <v>807339</v>
      </c>
      <c r="B1008" s="57"/>
      <c r="C1008" s="58" t="s">
        <v>1036</v>
      </c>
      <c r="D1008" s="58"/>
      <c r="E1008" s="59" t="s">
        <v>7</v>
      </c>
      <c r="F1008" s="37">
        <v>15</v>
      </c>
      <c r="G1008" s="37">
        <v>14</v>
      </c>
      <c r="H1008" s="37">
        <v>10</v>
      </c>
      <c r="I1008" s="41">
        <v>4</v>
      </c>
      <c r="J1008" s="63"/>
      <c r="K1008" s="17">
        <f t="shared" si="85"/>
        <v>38900000</v>
      </c>
      <c r="L1008" s="19">
        <f t="shared" si="86"/>
        <v>38900000</v>
      </c>
      <c r="M1008" s="22">
        <v>10095000</v>
      </c>
      <c r="N1008" s="24">
        <f t="shared" si="87"/>
        <v>35860000</v>
      </c>
      <c r="O1008" s="27">
        <f t="shared" si="88"/>
        <v>26740000</v>
      </c>
    </row>
    <row r="1009" spans="1:15" s="7" customFormat="1" ht="45">
      <c r="A1009" s="56">
        <v>807341</v>
      </c>
      <c r="B1009" s="57"/>
      <c r="C1009" s="58" t="s">
        <v>1037</v>
      </c>
      <c r="D1009" s="58"/>
      <c r="E1009" s="59" t="s">
        <v>7</v>
      </c>
      <c r="F1009" s="37">
        <v>15</v>
      </c>
      <c r="G1009" s="37">
        <v>14</v>
      </c>
      <c r="H1009" s="37">
        <v>10</v>
      </c>
      <c r="I1009" s="41">
        <v>4</v>
      </c>
      <c r="J1009" s="63"/>
      <c r="K1009" s="17">
        <f t="shared" si="85"/>
        <v>38900000</v>
      </c>
      <c r="L1009" s="19">
        <f t="shared" si="86"/>
        <v>38900000</v>
      </c>
      <c r="M1009" s="22">
        <v>10095000</v>
      </c>
      <c r="N1009" s="24">
        <f t="shared" si="87"/>
        <v>35860000</v>
      </c>
      <c r="O1009" s="27">
        <f t="shared" si="88"/>
        <v>26740000</v>
      </c>
    </row>
    <row r="1010" spans="1:15" s="7" customFormat="1" ht="45">
      <c r="A1010" s="56">
        <v>807342</v>
      </c>
      <c r="B1010" s="57"/>
      <c r="C1010" s="60" t="s">
        <v>1038</v>
      </c>
      <c r="D1010" s="58"/>
      <c r="E1010" s="59" t="s">
        <v>7</v>
      </c>
      <c r="F1010" s="37">
        <v>15</v>
      </c>
      <c r="G1010" s="37">
        <v>14</v>
      </c>
      <c r="H1010" s="37">
        <v>10</v>
      </c>
      <c r="I1010" s="41">
        <v>4</v>
      </c>
      <c r="J1010" s="63"/>
      <c r="K1010" s="17">
        <f t="shared" si="85"/>
        <v>38900000</v>
      </c>
      <c r="L1010" s="19">
        <f t="shared" si="86"/>
        <v>38900000</v>
      </c>
      <c r="M1010" s="22">
        <v>10095000</v>
      </c>
      <c r="N1010" s="24">
        <f t="shared" si="87"/>
        <v>35860000</v>
      </c>
      <c r="O1010" s="27">
        <f t="shared" si="88"/>
        <v>26740000</v>
      </c>
    </row>
    <row r="1011" spans="1:15" s="7" customFormat="1" ht="45">
      <c r="A1011" s="56">
        <v>807343</v>
      </c>
      <c r="B1011" s="57"/>
      <c r="C1011" s="60" t="s">
        <v>1303</v>
      </c>
      <c r="D1011" s="58"/>
      <c r="E1011" s="59" t="s">
        <v>7</v>
      </c>
      <c r="F1011" s="37">
        <v>15</v>
      </c>
      <c r="G1011" s="37">
        <v>14</v>
      </c>
      <c r="H1011" s="37">
        <v>10</v>
      </c>
      <c r="I1011" s="41">
        <v>4</v>
      </c>
      <c r="J1011" s="63"/>
      <c r="K1011" s="17">
        <f t="shared" ref="K1011" si="89">AzadFani*I1011+AzadProf*H1011</f>
        <v>38900000</v>
      </c>
      <c r="L1011" s="19">
        <f t="shared" ref="L1011" si="90">ArteshFani*I1011+ArteshProf*H1011</f>
        <v>38900000</v>
      </c>
      <c r="M1011" s="22">
        <v>10095000</v>
      </c>
      <c r="N1011" s="24">
        <f t="shared" ref="N1011" si="91">KheyriyehFani*I1011+KheyriyehProf*H1011</f>
        <v>35860000</v>
      </c>
      <c r="O1011" s="27">
        <f t="shared" ref="O1011" si="92">OmoomiFani*I1011+OmoomiProf*H1011</f>
        <v>26740000</v>
      </c>
    </row>
    <row r="1012" spans="1:15" s="7" customFormat="1" ht="57.75" customHeight="1">
      <c r="A1012" s="56">
        <v>807344</v>
      </c>
      <c r="B1012" s="57"/>
      <c r="C1012" s="60" t="s">
        <v>1304</v>
      </c>
      <c r="D1012" s="58"/>
      <c r="E1012" s="59" t="s">
        <v>7</v>
      </c>
      <c r="F1012" s="37">
        <v>15</v>
      </c>
      <c r="G1012" s="37">
        <v>14</v>
      </c>
      <c r="H1012" s="37">
        <v>10</v>
      </c>
      <c r="I1012" s="41">
        <v>4</v>
      </c>
      <c r="J1012" s="63"/>
      <c r="K1012" s="17">
        <f t="shared" ref="K1012" si="93">AzadFani*I1012+AzadProf*H1012</f>
        <v>38900000</v>
      </c>
      <c r="L1012" s="19">
        <f t="shared" ref="L1012" si="94">ArteshFani*I1012+ArteshProf*H1012</f>
        <v>38900000</v>
      </c>
      <c r="M1012" s="22">
        <v>10095000</v>
      </c>
      <c r="N1012" s="24">
        <f t="shared" ref="N1012" si="95">KheyriyehFani*I1012+KheyriyehProf*H1012</f>
        <v>35860000</v>
      </c>
      <c r="O1012" s="27">
        <f t="shared" ref="O1012" si="96">OmoomiFani*I1012+OmoomiProf*H1012</f>
        <v>26740000</v>
      </c>
    </row>
    <row r="1013" spans="1:15" s="7" customFormat="1" ht="60">
      <c r="A1013" s="56">
        <v>807350</v>
      </c>
      <c r="B1013" s="57"/>
      <c r="C1013" s="58" t="s">
        <v>1039</v>
      </c>
      <c r="D1013" s="58"/>
      <c r="E1013" s="59" t="s">
        <v>7</v>
      </c>
      <c r="F1013" s="37">
        <v>8</v>
      </c>
      <c r="G1013" s="37">
        <v>7.6</v>
      </c>
      <c r="H1013" s="37">
        <v>6</v>
      </c>
      <c r="I1013" s="38">
        <v>1.6</v>
      </c>
      <c r="J1013" s="63"/>
      <c r="K1013" s="17">
        <f t="shared" si="85"/>
        <v>19260000</v>
      </c>
      <c r="L1013" s="19">
        <f t="shared" si="86"/>
        <v>19260000</v>
      </c>
      <c r="M1013" s="22">
        <v>5145000</v>
      </c>
      <c r="N1013" s="24">
        <f t="shared" si="87"/>
        <v>18044000</v>
      </c>
      <c r="O1013" s="27">
        <f t="shared" si="88"/>
        <v>14396000</v>
      </c>
    </row>
    <row r="1014" spans="1:15" s="7" customFormat="1" ht="60">
      <c r="A1014" s="56">
        <v>807351</v>
      </c>
      <c r="B1014" s="57"/>
      <c r="C1014" s="58" t="s">
        <v>1040</v>
      </c>
      <c r="D1014" s="58"/>
      <c r="E1014" s="59" t="s">
        <v>7</v>
      </c>
      <c r="F1014" s="37">
        <v>8</v>
      </c>
      <c r="G1014" s="37">
        <v>7.6</v>
      </c>
      <c r="H1014" s="37">
        <v>6</v>
      </c>
      <c r="I1014" s="38">
        <v>1.6</v>
      </c>
      <c r="J1014" s="63"/>
      <c r="K1014" s="17">
        <f t="shared" si="85"/>
        <v>19260000</v>
      </c>
      <c r="L1014" s="19">
        <f t="shared" si="86"/>
        <v>19260000</v>
      </c>
      <c r="M1014" s="22">
        <v>5145000</v>
      </c>
      <c r="N1014" s="24">
        <f t="shared" si="87"/>
        <v>18044000</v>
      </c>
      <c r="O1014" s="27">
        <f t="shared" si="88"/>
        <v>14396000</v>
      </c>
    </row>
    <row r="1015" spans="1:15" s="7" customFormat="1" ht="60">
      <c r="A1015" s="56">
        <v>807352</v>
      </c>
      <c r="B1015" s="57"/>
      <c r="C1015" s="58" t="s">
        <v>1041</v>
      </c>
      <c r="D1015" s="58"/>
      <c r="E1015" s="59" t="s">
        <v>7</v>
      </c>
      <c r="F1015" s="37">
        <v>8</v>
      </c>
      <c r="G1015" s="37">
        <v>7.6</v>
      </c>
      <c r="H1015" s="37">
        <v>6</v>
      </c>
      <c r="I1015" s="38">
        <v>1.6</v>
      </c>
      <c r="J1015" s="63"/>
      <c r="K1015" s="17">
        <f t="shared" si="85"/>
        <v>19260000</v>
      </c>
      <c r="L1015" s="19">
        <f t="shared" si="86"/>
        <v>19260000</v>
      </c>
      <c r="M1015" s="22">
        <v>5145000</v>
      </c>
      <c r="N1015" s="24">
        <f t="shared" si="87"/>
        <v>18044000</v>
      </c>
      <c r="O1015" s="27">
        <f t="shared" si="88"/>
        <v>14396000</v>
      </c>
    </row>
    <row r="1016" spans="1:15" s="7" customFormat="1" ht="75">
      <c r="A1016" s="56">
        <v>807353</v>
      </c>
      <c r="B1016" s="57"/>
      <c r="C1016" s="58" t="s">
        <v>1042</v>
      </c>
      <c r="D1016" s="58"/>
      <c r="E1016" s="59" t="s">
        <v>7</v>
      </c>
      <c r="F1016" s="37">
        <v>8</v>
      </c>
      <c r="G1016" s="37">
        <v>7.6</v>
      </c>
      <c r="H1016" s="37">
        <v>6</v>
      </c>
      <c r="I1016" s="38">
        <v>1.6</v>
      </c>
      <c r="J1016" s="63"/>
      <c r="K1016" s="17">
        <f t="shared" si="85"/>
        <v>19260000</v>
      </c>
      <c r="L1016" s="19">
        <f t="shared" si="86"/>
        <v>19260000</v>
      </c>
      <c r="M1016" s="22">
        <v>5145000</v>
      </c>
      <c r="N1016" s="24">
        <f t="shared" si="87"/>
        <v>18044000</v>
      </c>
      <c r="O1016" s="27">
        <f t="shared" si="88"/>
        <v>14396000</v>
      </c>
    </row>
    <row r="1017" spans="1:15" s="7" customFormat="1" ht="60">
      <c r="A1017" s="56">
        <v>807354</v>
      </c>
      <c r="B1017" s="57"/>
      <c r="C1017" s="58" t="s">
        <v>1043</v>
      </c>
      <c r="D1017" s="58"/>
      <c r="E1017" s="59" t="s">
        <v>7</v>
      </c>
      <c r="F1017" s="37">
        <v>8</v>
      </c>
      <c r="G1017" s="37">
        <v>7.6</v>
      </c>
      <c r="H1017" s="37">
        <v>6</v>
      </c>
      <c r="I1017" s="38">
        <v>1.6</v>
      </c>
      <c r="J1017" s="63"/>
      <c r="K1017" s="17">
        <f t="shared" si="85"/>
        <v>19260000</v>
      </c>
      <c r="L1017" s="19">
        <f t="shared" si="86"/>
        <v>19260000</v>
      </c>
      <c r="M1017" s="22">
        <v>5145000</v>
      </c>
      <c r="N1017" s="24">
        <f t="shared" si="87"/>
        <v>18044000</v>
      </c>
      <c r="O1017" s="27">
        <f t="shared" si="88"/>
        <v>14396000</v>
      </c>
    </row>
    <row r="1018" spans="1:15" s="7" customFormat="1" ht="30">
      <c r="A1018" s="28">
        <v>809015</v>
      </c>
      <c r="B1018" s="3"/>
      <c r="C1018" s="44" t="s">
        <v>1044</v>
      </c>
      <c r="D1018" s="30"/>
      <c r="E1018" s="30"/>
      <c r="F1018" s="37">
        <v>6</v>
      </c>
      <c r="G1018" s="37">
        <v>6</v>
      </c>
      <c r="H1018" s="37">
        <v>3</v>
      </c>
      <c r="I1018" s="41">
        <v>3</v>
      </c>
      <c r="J1018" s="63"/>
      <c r="K1018" s="17">
        <f t="shared" si="85"/>
        <v>20850000</v>
      </c>
      <c r="L1018" s="19">
        <f t="shared" si="86"/>
        <v>20850000</v>
      </c>
      <c r="M1018" s="22">
        <f t="shared" ref="M1018:M1026" si="97">DolatiFani*I1018+DolatiProf*H1018</f>
        <v>7260000</v>
      </c>
      <c r="N1018" s="24">
        <f t="shared" si="87"/>
        <v>18570000</v>
      </c>
      <c r="O1018" s="27">
        <f t="shared" si="88"/>
        <v>11730000</v>
      </c>
    </row>
    <row r="1019" spans="1:15" s="7" customFormat="1" ht="30">
      <c r="A1019" s="28">
        <v>809020</v>
      </c>
      <c r="B1019" s="3"/>
      <c r="C1019" s="30" t="s">
        <v>1045</v>
      </c>
      <c r="D1019" s="30"/>
      <c r="E1019" s="30"/>
      <c r="F1019" s="37">
        <v>5.5</v>
      </c>
      <c r="G1019" s="37">
        <v>5.5</v>
      </c>
      <c r="H1019" s="37">
        <v>3</v>
      </c>
      <c r="I1019" s="38">
        <v>2.5</v>
      </c>
      <c r="J1019" s="63"/>
      <c r="K1019" s="17">
        <f t="shared" si="85"/>
        <v>18300000</v>
      </c>
      <c r="L1019" s="19">
        <f t="shared" si="86"/>
        <v>18300000</v>
      </c>
      <c r="M1019" s="22">
        <f t="shared" si="97"/>
        <v>6445000</v>
      </c>
      <c r="N1019" s="24">
        <f t="shared" si="87"/>
        <v>16400000</v>
      </c>
      <c r="O1019" s="27">
        <f t="shared" si="88"/>
        <v>10700000</v>
      </c>
    </row>
    <row r="1020" spans="1:15" s="7" customFormat="1" ht="15.75">
      <c r="A1020" s="28">
        <v>809025</v>
      </c>
      <c r="B1020" s="3"/>
      <c r="C1020" s="30" t="s">
        <v>1046</v>
      </c>
      <c r="D1020" s="30"/>
      <c r="E1020" s="30"/>
      <c r="F1020" s="37">
        <v>5</v>
      </c>
      <c r="G1020" s="37">
        <v>5</v>
      </c>
      <c r="H1020" s="37">
        <v>2</v>
      </c>
      <c r="I1020" s="41">
        <v>3</v>
      </c>
      <c r="J1020" s="63"/>
      <c r="K1020" s="17">
        <f t="shared" si="85"/>
        <v>19000000</v>
      </c>
      <c r="L1020" s="19">
        <f t="shared" si="86"/>
        <v>19000000</v>
      </c>
      <c r="M1020" s="22">
        <f t="shared" si="97"/>
        <v>6470000</v>
      </c>
      <c r="N1020" s="24">
        <f t="shared" si="87"/>
        <v>16720000</v>
      </c>
      <c r="O1020" s="27">
        <f t="shared" si="88"/>
        <v>9880000</v>
      </c>
    </row>
    <row r="1021" spans="1:15" s="7" customFormat="1" ht="15.75">
      <c r="A1021" s="28">
        <v>809030</v>
      </c>
      <c r="B1021" s="3"/>
      <c r="C1021" s="30" t="s">
        <v>1047</v>
      </c>
      <c r="D1021" s="30"/>
      <c r="E1021" s="30"/>
      <c r="F1021" s="37">
        <v>15</v>
      </c>
      <c r="G1021" s="37">
        <v>15</v>
      </c>
      <c r="H1021" s="37">
        <v>7</v>
      </c>
      <c r="I1021" s="41">
        <v>8</v>
      </c>
      <c r="J1021" s="63"/>
      <c r="K1021" s="17">
        <f t="shared" si="85"/>
        <v>53750000</v>
      </c>
      <c r="L1021" s="19">
        <f t="shared" si="86"/>
        <v>53750000</v>
      </c>
      <c r="M1021" s="22">
        <f t="shared" si="97"/>
        <v>18570000</v>
      </c>
      <c r="N1021" s="24">
        <f t="shared" si="87"/>
        <v>47670000</v>
      </c>
      <c r="O1021" s="27">
        <f t="shared" si="88"/>
        <v>29430000</v>
      </c>
    </row>
    <row r="1022" spans="1:15" s="7" customFormat="1" ht="15.75">
      <c r="A1022" s="28">
        <v>809035</v>
      </c>
      <c r="B1022" s="3" t="s">
        <v>6</v>
      </c>
      <c r="C1022" s="30" t="s">
        <v>1048</v>
      </c>
      <c r="D1022" s="30"/>
      <c r="E1022" s="30"/>
      <c r="F1022" s="37">
        <v>5</v>
      </c>
      <c r="G1022" s="37">
        <v>5</v>
      </c>
      <c r="H1022" s="37">
        <v>1</v>
      </c>
      <c r="I1022" s="41">
        <v>4</v>
      </c>
      <c r="J1022" s="63"/>
      <c r="K1022" s="17">
        <f t="shared" si="85"/>
        <v>22250000</v>
      </c>
      <c r="L1022" s="19">
        <f t="shared" si="86"/>
        <v>22250000</v>
      </c>
      <c r="M1022" s="22">
        <f t="shared" si="97"/>
        <v>7310000</v>
      </c>
      <c r="N1022" s="24">
        <f t="shared" si="87"/>
        <v>19210000</v>
      </c>
      <c r="O1022" s="27">
        <f t="shared" si="88"/>
        <v>10090000</v>
      </c>
    </row>
    <row r="1023" spans="1:15" s="7" customFormat="1" ht="15.75">
      <c r="A1023" s="28">
        <v>809040</v>
      </c>
      <c r="B1023" s="3"/>
      <c r="C1023" s="30" t="s">
        <v>1049</v>
      </c>
      <c r="D1023" s="30"/>
      <c r="E1023" s="30"/>
      <c r="F1023" s="37">
        <v>7</v>
      </c>
      <c r="G1023" s="37">
        <v>7</v>
      </c>
      <c r="H1023" s="37">
        <v>3</v>
      </c>
      <c r="I1023" s="41">
        <v>4</v>
      </c>
      <c r="J1023" s="63"/>
      <c r="K1023" s="17">
        <f t="shared" si="85"/>
        <v>25950000</v>
      </c>
      <c r="L1023" s="19">
        <f t="shared" si="86"/>
        <v>25950000</v>
      </c>
      <c r="M1023" s="22">
        <f t="shared" si="97"/>
        <v>8890000</v>
      </c>
      <c r="N1023" s="24">
        <f t="shared" si="87"/>
        <v>22910000</v>
      </c>
      <c r="O1023" s="27">
        <f t="shared" si="88"/>
        <v>13790000</v>
      </c>
    </row>
    <row r="1024" spans="1:15" s="7" customFormat="1" ht="15.75">
      <c r="A1024" s="28">
        <v>809045</v>
      </c>
      <c r="B1024" s="3"/>
      <c r="C1024" s="30" t="s">
        <v>1050</v>
      </c>
      <c r="D1024" s="30"/>
      <c r="E1024" s="30"/>
      <c r="F1024" s="37">
        <v>5.5</v>
      </c>
      <c r="G1024" s="37">
        <v>5.5</v>
      </c>
      <c r="H1024" s="37">
        <v>2</v>
      </c>
      <c r="I1024" s="38">
        <v>3.5</v>
      </c>
      <c r="J1024" s="63"/>
      <c r="K1024" s="17">
        <f t="shared" si="85"/>
        <v>21550000</v>
      </c>
      <c r="L1024" s="19">
        <f t="shared" si="86"/>
        <v>21550000</v>
      </c>
      <c r="M1024" s="22">
        <f t="shared" si="97"/>
        <v>7285000</v>
      </c>
      <c r="N1024" s="24">
        <f t="shared" si="87"/>
        <v>18890000</v>
      </c>
      <c r="O1024" s="27">
        <f t="shared" si="88"/>
        <v>10910000</v>
      </c>
    </row>
    <row r="1025" spans="1:15" s="7" customFormat="1" ht="30">
      <c r="A1025" s="28">
        <v>809050</v>
      </c>
      <c r="B1025" s="3"/>
      <c r="C1025" s="44" t="s">
        <v>1051</v>
      </c>
      <c r="D1025" s="30"/>
      <c r="E1025" s="30"/>
      <c r="F1025" s="37">
        <v>8</v>
      </c>
      <c r="G1025" s="37">
        <v>8</v>
      </c>
      <c r="H1025" s="37">
        <v>4</v>
      </c>
      <c r="I1025" s="41">
        <v>4</v>
      </c>
      <c r="J1025" s="63"/>
      <c r="K1025" s="17">
        <f t="shared" si="85"/>
        <v>27800000</v>
      </c>
      <c r="L1025" s="19">
        <f t="shared" si="86"/>
        <v>27800000</v>
      </c>
      <c r="M1025" s="22">
        <f t="shared" si="97"/>
        <v>9680000</v>
      </c>
      <c r="N1025" s="24">
        <f t="shared" si="87"/>
        <v>24760000</v>
      </c>
      <c r="O1025" s="27">
        <f t="shared" si="88"/>
        <v>15640000</v>
      </c>
    </row>
    <row r="1026" spans="1:15" s="7" customFormat="1" ht="15.75">
      <c r="A1026" s="28">
        <v>809055</v>
      </c>
      <c r="B1026" s="3"/>
      <c r="C1026" s="30" t="s">
        <v>1052</v>
      </c>
      <c r="D1026" s="30"/>
      <c r="E1026" s="30"/>
      <c r="F1026" s="37">
        <v>9</v>
      </c>
      <c r="G1026" s="37">
        <v>9</v>
      </c>
      <c r="H1026" s="37">
        <v>4</v>
      </c>
      <c r="I1026" s="41">
        <v>5</v>
      </c>
      <c r="J1026" s="63"/>
      <c r="K1026" s="17">
        <f t="shared" si="85"/>
        <v>32900000</v>
      </c>
      <c r="L1026" s="19">
        <f t="shared" si="86"/>
        <v>32900000</v>
      </c>
      <c r="M1026" s="22">
        <f t="shared" si="97"/>
        <v>11310000</v>
      </c>
      <c r="N1026" s="24">
        <f t="shared" si="87"/>
        <v>29100000</v>
      </c>
      <c r="O1026" s="27">
        <f t="shared" si="88"/>
        <v>17700000</v>
      </c>
    </row>
    <row r="1027" spans="1:15" s="7" customFormat="1" ht="30">
      <c r="A1027" s="28">
        <v>809060</v>
      </c>
      <c r="B1027" s="3"/>
      <c r="C1027" s="44" t="s">
        <v>1053</v>
      </c>
      <c r="D1027" s="30"/>
      <c r="E1027" s="30"/>
      <c r="F1027" s="37">
        <v>10</v>
      </c>
      <c r="G1027" s="37">
        <v>10</v>
      </c>
      <c r="H1027" s="37">
        <v>5</v>
      </c>
      <c r="I1027" s="41">
        <v>5</v>
      </c>
      <c r="J1027" s="63"/>
      <c r="K1027" s="17">
        <f t="shared" si="85"/>
        <v>34750000</v>
      </c>
      <c r="L1027" s="19">
        <f t="shared" si="86"/>
        <v>34750000</v>
      </c>
      <c r="M1027" s="22">
        <f t="shared" ref="M1027:M1042" si="98">DolatiFani*I1027+DolatiProf*H1027</f>
        <v>12100000</v>
      </c>
      <c r="N1027" s="24">
        <f t="shared" si="87"/>
        <v>30950000</v>
      </c>
      <c r="O1027" s="27">
        <f t="shared" si="88"/>
        <v>19550000</v>
      </c>
    </row>
    <row r="1028" spans="1:15" s="7" customFormat="1" ht="15.75">
      <c r="A1028" s="28">
        <v>809062</v>
      </c>
      <c r="B1028" s="3"/>
      <c r="C1028" s="44" t="s">
        <v>1054</v>
      </c>
      <c r="D1028" s="30"/>
      <c r="E1028" s="30"/>
      <c r="F1028" s="37">
        <v>3</v>
      </c>
      <c r="G1028" s="37">
        <v>3</v>
      </c>
      <c r="H1028" s="37">
        <v>1.5</v>
      </c>
      <c r="I1028" s="38">
        <v>1.5</v>
      </c>
      <c r="J1028" s="63"/>
      <c r="K1028" s="17">
        <f t="shared" si="85"/>
        <v>10425000</v>
      </c>
      <c r="L1028" s="19">
        <f t="shared" si="86"/>
        <v>10425000</v>
      </c>
      <c r="M1028" s="22">
        <f t="shared" si="98"/>
        <v>3630000</v>
      </c>
      <c r="N1028" s="24">
        <f t="shared" si="87"/>
        <v>9285000</v>
      </c>
      <c r="O1028" s="27">
        <f t="shared" si="88"/>
        <v>5865000</v>
      </c>
    </row>
    <row r="1029" spans="1:15" s="7" customFormat="1" ht="30">
      <c r="A1029" s="28">
        <v>809063</v>
      </c>
      <c r="B1029" s="3"/>
      <c r="C1029" s="44" t="s">
        <v>1055</v>
      </c>
      <c r="D1029" s="30"/>
      <c r="E1029" s="30"/>
      <c r="F1029" s="37">
        <v>11</v>
      </c>
      <c r="G1029" s="37">
        <v>11</v>
      </c>
      <c r="H1029" s="37">
        <v>5</v>
      </c>
      <c r="I1029" s="41">
        <v>6</v>
      </c>
      <c r="J1029" s="63"/>
      <c r="K1029" s="17">
        <f t="shared" si="85"/>
        <v>39850000</v>
      </c>
      <c r="L1029" s="19">
        <f t="shared" si="86"/>
        <v>39850000</v>
      </c>
      <c r="M1029" s="22">
        <f t="shared" si="98"/>
        <v>13730000</v>
      </c>
      <c r="N1029" s="24">
        <f t="shared" si="87"/>
        <v>35290000</v>
      </c>
      <c r="O1029" s="27">
        <f t="shared" si="88"/>
        <v>21610000</v>
      </c>
    </row>
    <row r="1030" spans="1:15" s="7" customFormat="1" ht="30">
      <c r="A1030" s="28">
        <v>809065</v>
      </c>
      <c r="B1030" s="3"/>
      <c r="C1030" s="44" t="s">
        <v>1056</v>
      </c>
      <c r="D1030" s="30"/>
      <c r="E1030" s="30"/>
      <c r="F1030" s="37">
        <v>1.5</v>
      </c>
      <c r="G1030" s="37">
        <v>1.5</v>
      </c>
      <c r="H1030" s="37">
        <v>0.75</v>
      </c>
      <c r="I1030" s="39">
        <v>0.75</v>
      </c>
      <c r="J1030" s="63"/>
      <c r="K1030" s="17">
        <f t="shared" ref="K1030:K1093" si="99">AzadFani*I1030+AzadProf*H1030</f>
        <v>5212500</v>
      </c>
      <c r="L1030" s="19">
        <f t="shared" ref="L1030:L1093" si="100">ArteshFani*I1030+ArteshProf*H1030</f>
        <v>5212500</v>
      </c>
      <c r="M1030" s="22">
        <f t="shared" si="98"/>
        <v>1815000</v>
      </c>
      <c r="N1030" s="24">
        <f t="shared" ref="N1030:N1093" si="101">KheyriyehFani*I1030+KheyriyehProf*H1030</f>
        <v>4642500</v>
      </c>
      <c r="O1030" s="27">
        <f t="shared" ref="O1030:O1093" si="102">OmoomiFani*I1030+OmoomiProf*H1030</f>
        <v>2932500</v>
      </c>
    </row>
    <row r="1031" spans="1:15" s="7" customFormat="1" ht="15.75">
      <c r="A1031" s="28">
        <v>809070</v>
      </c>
      <c r="B1031" s="3"/>
      <c r="C1031" s="30" t="s">
        <v>1057</v>
      </c>
      <c r="D1031" s="30"/>
      <c r="E1031" s="30"/>
      <c r="F1031" s="37">
        <v>1.5</v>
      </c>
      <c r="G1031" s="37">
        <v>1.5</v>
      </c>
      <c r="H1031" s="37">
        <v>0.75</v>
      </c>
      <c r="I1031" s="39">
        <v>0.75</v>
      </c>
      <c r="J1031" s="63"/>
      <c r="K1031" s="17">
        <f t="shared" si="99"/>
        <v>5212500</v>
      </c>
      <c r="L1031" s="19">
        <f t="shared" si="100"/>
        <v>5212500</v>
      </c>
      <c r="M1031" s="22">
        <f t="shared" si="98"/>
        <v>1815000</v>
      </c>
      <c r="N1031" s="24">
        <f t="shared" si="101"/>
        <v>4642500</v>
      </c>
      <c r="O1031" s="27">
        <f t="shared" si="102"/>
        <v>2932500</v>
      </c>
    </row>
    <row r="1032" spans="1:15" s="7" customFormat="1" ht="15.75">
      <c r="A1032" s="28">
        <v>809075</v>
      </c>
      <c r="B1032" s="3"/>
      <c r="C1032" s="30" t="s">
        <v>1058</v>
      </c>
      <c r="D1032" s="30"/>
      <c r="E1032" s="30"/>
      <c r="F1032" s="37">
        <v>1.5</v>
      </c>
      <c r="G1032" s="37">
        <v>1.5</v>
      </c>
      <c r="H1032" s="37">
        <v>0.75</v>
      </c>
      <c r="I1032" s="39">
        <v>0.75</v>
      </c>
      <c r="J1032" s="63"/>
      <c r="K1032" s="17">
        <f t="shared" si="99"/>
        <v>5212500</v>
      </c>
      <c r="L1032" s="19">
        <f t="shared" si="100"/>
        <v>5212500</v>
      </c>
      <c r="M1032" s="22">
        <f t="shared" si="98"/>
        <v>1815000</v>
      </c>
      <c r="N1032" s="24">
        <f t="shared" si="101"/>
        <v>4642500</v>
      </c>
      <c r="O1032" s="27">
        <f t="shared" si="102"/>
        <v>2932500</v>
      </c>
    </row>
    <row r="1033" spans="1:15" s="7" customFormat="1" ht="15.75">
      <c r="A1033" s="28">
        <v>809080</v>
      </c>
      <c r="B1033" s="3"/>
      <c r="C1033" s="30" t="s">
        <v>1059</v>
      </c>
      <c r="D1033" s="30"/>
      <c r="E1033" s="30"/>
      <c r="F1033" s="37">
        <v>14</v>
      </c>
      <c r="G1033" s="37">
        <v>14</v>
      </c>
      <c r="H1033" s="37">
        <v>6</v>
      </c>
      <c r="I1033" s="41">
        <v>8</v>
      </c>
      <c r="J1033" s="63"/>
      <c r="K1033" s="17">
        <f t="shared" si="99"/>
        <v>51900000</v>
      </c>
      <c r="L1033" s="19">
        <f t="shared" si="100"/>
        <v>51900000</v>
      </c>
      <c r="M1033" s="22">
        <f t="shared" si="98"/>
        <v>17780000</v>
      </c>
      <c r="N1033" s="24">
        <f t="shared" si="101"/>
        <v>45820000</v>
      </c>
      <c r="O1033" s="27">
        <f t="shared" si="102"/>
        <v>27580000</v>
      </c>
    </row>
    <row r="1034" spans="1:15" s="7" customFormat="1" ht="30">
      <c r="A1034" s="28">
        <v>809085</v>
      </c>
      <c r="B1034" s="3"/>
      <c r="C1034" s="30" t="s">
        <v>1060</v>
      </c>
      <c r="D1034" s="30"/>
      <c r="E1034" s="30"/>
      <c r="F1034" s="37">
        <v>4.5</v>
      </c>
      <c r="G1034" s="37">
        <v>4.5</v>
      </c>
      <c r="H1034" s="37">
        <v>1</v>
      </c>
      <c r="I1034" s="38">
        <v>3.5</v>
      </c>
      <c r="J1034" s="63"/>
      <c r="K1034" s="17">
        <f t="shared" si="99"/>
        <v>19700000</v>
      </c>
      <c r="L1034" s="19">
        <f t="shared" si="100"/>
        <v>19700000</v>
      </c>
      <c r="M1034" s="22">
        <f t="shared" si="98"/>
        <v>6495000</v>
      </c>
      <c r="N1034" s="24">
        <f t="shared" si="101"/>
        <v>17040000</v>
      </c>
      <c r="O1034" s="27">
        <f t="shared" si="102"/>
        <v>9060000</v>
      </c>
    </row>
    <row r="1035" spans="1:15" s="7" customFormat="1" ht="15.75">
      <c r="A1035" s="28">
        <v>809090</v>
      </c>
      <c r="B1035" s="3"/>
      <c r="C1035" s="30" t="s">
        <v>1061</v>
      </c>
      <c r="D1035" s="30"/>
      <c r="E1035" s="30"/>
      <c r="F1035" s="37">
        <v>4.5</v>
      </c>
      <c r="G1035" s="37">
        <v>4.5</v>
      </c>
      <c r="H1035" s="37">
        <v>1</v>
      </c>
      <c r="I1035" s="38">
        <v>3.5</v>
      </c>
      <c r="J1035" s="63"/>
      <c r="K1035" s="17">
        <f t="shared" si="99"/>
        <v>19700000</v>
      </c>
      <c r="L1035" s="19">
        <f t="shared" si="100"/>
        <v>19700000</v>
      </c>
      <c r="M1035" s="22">
        <f t="shared" si="98"/>
        <v>6495000</v>
      </c>
      <c r="N1035" s="24">
        <f t="shared" si="101"/>
        <v>17040000</v>
      </c>
      <c r="O1035" s="27">
        <f t="shared" si="102"/>
        <v>9060000</v>
      </c>
    </row>
    <row r="1036" spans="1:15" s="7" customFormat="1" ht="30">
      <c r="A1036" s="28">
        <v>809095</v>
      </c>
      <c r="B1036" s="3"/>
      <c r="C1036" s="30" t="s">
        <v>1062</v>
      </c>
      <c r="D1036" s="30"/>
      <c r="E1036" s="30"/>
      <c r="F1036" s="37">
        <v>4.5</v>
      </c>
      <c r="G1036" s="37">
        <v>4.5</v>
      </c>
      <c r="H1036" s="37">
        <v>1</v>
      </c>
      <c r="I1036" s="38">
        <v>3.5</v>
      </c>
      <c r="J1036" s="63"/>
      <c r="K1036" s="17">
        <f t="shared" si="99"/>
        <v>19700000</v>
      </c>
      <c r="L1036" s="19">
        <f t="shared" si="100"/>
        <v>19700000</v>
      </c>
      <c r="M1036" s="22">
        <f t="shared" si="98"/>
        <v>6495000</v>
      </c>
      <c r="N1036" s="24">
        <f t="shared" si="101"/>
        <v>17040000</v>
      </c>
      <c r="O1036" s="27">
        <f t="shared" si="102"/>
        <v>9060000</v>
      </c>
    </row>
    <row r="1037" spans="1:15" s="7" customFormat="1" ht="15.75">
      <c r="A1037" s="28">
        <v>809100</v>
      </c>
      <c r="B1037" s="3"/>
      <c r="C1037" s="30" t="s">
        <v>1063</v>
      </c>
      <c r="D1037" s="30"/>
      <c r="E1037" s="30"/>
      <c r="F1037" s="37">
        <v>4.5</v>
      </c>
      <c r="G1037" s="37">
        <v>4.5</v>
      </c>
      <c r="H1037" s="37">
        <v>1</v>
      </c>
      <c r="I1037" s="38">
        <v>3.5</v>
      </c>
      <c r="J1037" s="63"/>
      <c r="K1037" s="17">
        <f t="shared" si="99"/>
        <v>19700000</v>
      </c>
      <c r="L1037" s="19">
        <f t="shared" si="100"/>
        <v>19700000</v>
      </c>
      <c r="M1037" s="22">
        <f t="shared" si="98"/>
        <v>6495000</v>
      </c>
      <c r="N1037" s="24">
        <f t="shared" si="101"/>
        <v>17040000</v>
      </c>
      <c r="O1037" s="27">
        <f t="shared" si="102"/>
        <v>9060000</v>
      </c>
    </row>
    <row r="1038" spans="1:15" s="7" customFormat="1" ht="15.75">
      <c r="A1038" s="28">
        <v>809105</v>
      </c>
      <c r="B1038" s="3"/>
      <c r="C1038" s="44" t="s">
        <v>1064</v>
      </c>
      <c r="D1038" s="30"/>
      <c r="E1038" s="30"/>
      <c r="F1038" s="37">
        <v>16</v>
      </c>
      <c r="G1038" s="37">
        <v>16</v>
      </c>
      <c r="H1038" s="37">
        <v>6</v>
      </c>
      <c r="I1038" s="41">
        <v>10</v>
      </c>
      <c r="J1038" s="63"/>
      <c r="K1038" s="17">
        <f t="shared" si="99"/>
        <v>62100000</v>
      </c>
      <c r="L1038" s="19">
        <f t="shared" si="100"/>
        <v>62100000</v>
      </c>
      <c r="M1038" s="22">
        <f t="shared" si="98"/>
        <v>21040000</v>
      </c>
      <c r="N1038" s="24">
        <f t="shared" si="101"/>
        <v>54500000</v>
      </c>
      <c r="O1038" s="27">
        <f t="shared" si="102"/>
        <v>31700000</v>
      </c>
    </row>
    <row r="1039" spans="1:15" s="7" customFormat="1" ht="15.75">
      <c r="A1039" s="28">
        <v>809110</v>
      </c>
      <c r="B1039" s="3"/>
      <c r="C1039" s="44" t="s">
        <v>1065</v>
      </c>
      <c r="D1039" s="30"/>
      <c r="E1039" s="30"/>
      <c r="F1039" s="37">
        <v>9</v>
      </c>
      <c r="G1039" s="37">
        <v>9</v>
      </c>
      <c r="H1039" s="37">
        <v>3</v>
      </c>
      <c r="I1039" s="41">
        <v>6</v>
      </c>
      <c r="J1039" s="63"/>
      <c r="K1039" s="17">
        <f t="shared" si="99"/>
        <v>36150000</v>
      </c>
      <c r="L1039" s="19">
        <f t="shared" si="100"/>
        <v>36150000</v>
      </c>
      <c r="M1039" s="22">
        <f t="shared" si="98"/>
        <v>12150000</v>
      </c>
      <c r="N1039" s="24">
        <f t="shared" si="101"/>
        <v>31590000</v>
      </c>
      <c r="O1039" s="27">
        <f t="shared" si="102"/>
        <v>17910000</v>
      </c>
    </row>
    <row r="1040" spans="1:15" s="7" customFormat="1" ht="15.75">
      <c r="A1040" s="28">
        <v>809115</v>
      </c>
      <c r="B1040" s="3"/>
      <c r="C1040" s="30" t="s">
        <v>1066</v>
      </c>
      <c r="D1040" s="30"/>
      <c r="E1040" s="30"/>
      <c r="F1040" s="37">
        <v>22</v>
      </c>
      <c r="G1040" s="37">
        <v>22</v>
      </c>
      <c r="H1040" s="37">
        <v>9</v>
      </c>
      <c r="I1040" s="41">
        <v>13</v>
      </c>
      <c r="J1040" s="63"/>
      <c r="K1040" s="17">
        <f t="shared" si="99"/>
        <v>82950000</v>
      </c>
      <c r="L1040" s="19">
        <f t="shared" si="100"/>
        <v>82950000</v>
      </c>
      <c r="M1040" s="22">
        <f t="shared" si="98"/>
        <v>28300000</v>
      </c>
      <c r="N1040" s="24">
        <f t="shared" si="101"/>
        <v>73070000</v>
      </c>
      <c r="O1040" s="27">
        <f t="shared" si="102"/>
        <v>43430000</v>
      </c>
    </row>
    <row r="1041" spans="1:15" s="7" customFormat="1" ht="15.75">
      <c r="A1041" s="28">
        <v>809125</v>
      </c>
      <c r="B1041" s="3"/>
      <c r="C1041" s="30" t="s">
        <v>1067</v>
      </c>
      <c r="D1041" s="30"/>
      <c r="E1041" s="30"/>
      <c r="F1041" s="37">
        <v>17</v>
      </c>
      <c r="G1041" s="37">
        <v>17</v>
      </c>
      <c r="H1041" s="37">
        <v>8</v>
      </c>
      <c r="I1041" s="41">
        <v>9</v>
      </c>
      <c r="J1041" s="63"/>
      <c r="K1041" s="17">
        <f t="shared" si="99"/>
        <v>60700000</v>
      </c>
      <c r="L1041" s="19">
        <f t="shared" si="100"/>
        <v>60700000</v>
      </c>
      <c r="M1041" s="22">
        <f t="shared" si="98"/>
        <v>20990000</v>
      </c>
      <c r="N1041" s="24">
        <f t="shared" si="101"/>
        <v>53860000</v>
      </c>
      <c r="O1041" s="27">
        <f t="shared" si="102"/>
        <v>33340000</v>
      </c>
    </row>
    <row r="1042" spans="1:15" s="7" customFormat="1" ht="15.75">
      <c r="A1042" s="28">
        <v>809130</v>
      </c>
      <c r="B1042" s="3"/>
      <c r="C1042" s="30" t="s">
        <v>1068</v>
      </c>
      <c r="D1042" s="30"/>
      <c r="E1042" s="30"/>
      <c r="F1042" s="37">
        <v>45</v>
      </c>
      <c r="G1042" s="37">
        <v>45</v>
      </c>
      <c r="H1042" s="37">
        <v>25</v>
      </c>
      <c r="I1042" s="41">
        <v>20</v>
      </c>
      <c r="J1042" s="63"/>
      <c r="K1042" s="17">
        <f t="shared" si="99"/>
        <v>148250000</v>
      </c>
      <c r="L1042" s="19">
        <f t="shared" si="100"/>
        <v>148250000</v>
      </c>
      <c r="M1042" s="22">
        <f t="shared" si="98"/>
        <v>52350000</v>
      </c>
      <c r="N1042" s="24">
        <f t="shared" si="101"/>
        <v>133050000</v>
      </c>
      <c r="O1042" s="27">
        <f t="shared" si="102"/>
        <v>87450000</v>
      </c>
    </row>
    <row r="1043" spans="1:15" s="7" customFormat="1" ht="45">
      <c r="A1043" s="28">
        <v>809140</v>
      </c>
      <c r="B1043" s="3" t="s">
        <v>7</v>
      </c>
      <c r="C1043" s="30" t="s">
        <v>1069</v>
      </c>
      <c r="D1043" s="45" t="s">
        <v>1070</v>
      </c>
      <c r="E1043" s="45"/>
      <c r="F1043" s="37">
        <v>16.5</v>
      </c>
      <c r="G1043" s="37">
        <v>16.5</v>
      </c>
      <c r="H1043" s="37">
        <v>8.5</v>
      </c>
      <c r="I1043" s="41">
        <v>8</v>
      </c>
      <c r="J1043" s="63"/>
      <c r="K1043" s="17">
        <f t="shared" si="99"/>
        <v>56525000</v>
      </c>
      <c r="L1043" s="19">
        <f t="shared" si="100"/>
        <v>56525000</v>
      </c>
      <c r="M1043" s="17">
        <v>0</v>
      </c>
      <c r="N1043" s="24">
        <f t="shared" si="101"/>
        <v>50445000</v>
      </c>
      <c r="O1043" s="27">
        <f t="shared" si="102"/>
        <v>32205000</v>
      </c>
    </row>
    <row r="1044" spans="1:15" s="7" customFormat="1" ht="30">
      <c r="A1044" s="28">
        <v>809141</v>
      </c>
      <c r="B1044" s="3" t="s">
        <v>8</v>
      </c>
      <c r="C1044" s="30" t="s">
        <v>1071</v>
      </c>
      <c r="D1044" s="45" t="s">
        <v>1070</v>
      </c>
      <c r="E1044" s="45"/>
      <c r="F1044" s="37">
        <v>4</v>
      </c>
      <c r="G1044" s="37">
        <v>4</v>
      </c>
      <c r="H1044" s="37">
        <v>2</v>
      </c>
      <c r="I1044" s="41">
        <v>2</v>
      </c>
      <c r="J1044" s="63"/>
      <c r="K1044" s="17">
        <f t="shared" si="99"/>
        <v>13900000</v>
      </c>
      <c r="L1044" s="19">
        <f t="shared" si="100"/>
        <v>13900000</v>
      </c>
      <c r="M1044" s="17">
        <v>0</v>
      </c>
      <c r="N1044" s="24">
        <f t="shared" si="101"/>
        <v>12380000</v>
      </c>
      <c r="O1044" s="27">
        <f t="shared" si="102"/>
        <v>7820000</v>
      </c>
    </row>
    <row r="1045" spans="1:15" s="7" customFormat="1" ht="15.75">
      <c r="A1045" s="28">
        <v>809150</v>
      </c>
      <c r="B1045" s="3"/>
      <c r="C1045" s="46" t="s">
        <v>1072</v>
      </c>
      <c r="D1045" s="45"/>
      <c r="E1045" s="45"/>
      <c r="F1045" s="37">
        <v>24</v>
      </c>
      <c r="G1045" s="37">
        <v>24</v>
      </c>
      <c r="H1045" s="37">
        <v>12</v>
      </c>
      <c r="I1045" s="41">
        <v>12</v>
      </c>
      <c r="J1045" s="63"/>
      <c r="K1045" s="17">
        <f t="shared" si="99"/>
        <v>83400000</v>
      </c>
      <c r="L1045" s="19">
        <f t="shared" si="100"/>
        <v>83400000</v>
      </c>
      <c r="M1045" s="22">
        <f t="shared" ref="M1045:M1052" si="103">DolatiFani*I1045+DolatiProf*H1045</f>
        <v>29040000</v>
      </c>
      <c r="N1045" s="24">
        <f t="shared" si="101"/>
        <v>74280000</v>
      </c>
      <c r="O1045" s="27">
        <f t="shared" si="102"/>
        <v>46920000</v>
      </c>
    </row>
    <row r="1046" spans="1:15" s="7" customFormat="1" ht="30">
      <c r="A1046" s="28">
        <v>809155</v>
      </c>
      <c r="B1046" s="3"/>
      <c r="C1046" s="46" t="s">
        <v>1073</v>
      </c>
      <c r="D1046" s="45"/>
      <c r="E1046" s="45"/>
      <c r="F1046" s="37">
        <v>19</v>
      </c>
      <c r="G1046" s="37">
        <v>19</v>
      </c>
      <c r="H1046" s="37">
        <v>9</v>
      </c>
      <c r="I1046" s="41">
        <v>10</v>
      </c>
      <c r="J1046" s="63"/>
      <c r="K1046" s="17">
        <f t="shared" si="99"/>
        <v>67650000</v>
      </c>
      <c r="L1046" s="19">
        <f t="shared" si="100"/>
        <v>67650000</v>
      </c>
      <c r="M1046" s="22">
        <f t="shared" si="103"/>
        <v>23410000</v>
      </c>
      <c r="N1046" s="24">
        <f t="shared" si="101"/>
        <v>60050000</v>
      </c>
      <c r="O1046" s="27">
        <f t="shared" si="102"/>
        <v>37250000</v>
      </c>
    </row>
    <row r="1047" spans="1:15" s="7" customFormat="1" ht="30">
      <c r="A1047" s="28">
        <v>809160</v>
      </c>
      <c r="B1047" s="3"/>
      <c r="C1047" s="46" t="s">
        <v>1074</v>
      </c>
      <c r="D1047" s="30"/>
      <c r="E1047" s="30"/>
      <c r="F1047" s="37">
        <v>2</v>
      </c>
      <c r="G1047" s="37">
        <v>2</v>
      </c>
      <c r="H1047" s="37">
        <v>1</v>
      </c>
      <c r="I1047" s="41">
        <v>1</v>
      </c>
      <c r="J1047" s="63"/>
      <c r="K1047" s="17">
        <f t="shared" si="99"/>
        <v>6950000</v>
      </c>
      <c r="L1047" s="19">
        <f t="shared" si="100"/>
        <v>6950000</v>
      </c>
      <c r="M1047" s="22">
        <f t="shared" si="103"/>
        <v>2420000</v>
      </c>
      <c r="N1047" s="24">
        <f t="shared" si="101"/>
        <v>6190000</v>
      </c>
      <c r="O1047" s="27">
        <f t="shared" si="102"/>
        <v>3910000</v>
      </c>
    </row>
    <row r="1048" spans="1:15" s="7" customFormat="1" ht="15.75">
      <c r="A1048" s="28">
        <v>809165</v>
      </c>
      <c r="B1048" s="3"/>
      <c r="C1048" s="46" t="s">
        <v>1075</v>
      </c>
      <c r="D1048" s="30"/>
      <c r="E1048" s="30"/>
      <c r="F1048" s="37">
        <v>3</v>
      </c>
      <c r="G1048" s="37">
        <v>3</v>
      </c>
      <c r="H1048" s="37">
        <v>1</v>
      </c>
      <c r="I1048" s="41">
        <v>2</v>
      </c>
      <c r="J1048" s="63"/>
      <c r="K1048" s="17">
        <f t="shared" si="99"/>
        <v>12050000</v>
      </c>
      <c r="L1048" s="19">
        <f t="shared" si="100"/>
        <v>12050000</v>
      </c>
      <c r="M1048" s="22">
        <f t="shared" si="103"/>
        <v>4050000</v>
      </c>
      <c r="N1048" s="24">
        <f t="shared" si="101"/>
        <v>10530000</v>
      </c>
      <c r="O1048" s="27">
        <f t="shared" si="102"/>
        <v>5970000</v>
      </c>
    </row>
    <row r="1049" spans="1:15" s="7" customFormat="1" ht="30">
      <c r="A1049" s="28">
        <v>809170</v>
      </c>
      <c r="B1049" s="3"/>
      <c r="C1049" s="46" t="s">
        <v>1076</v>
      </c>
      <c r="D1049" s="30"/>
      <c r="E1049" s="30"/>
      <c r="F1049" s="37">
        <v>8</v>
      </c>
      <c r="G1049" s="37">
        <v>8</v>
      </c>
      <c r="H1049" s="37">
        <v>6</v>
      </c>
      <c r="I1049" s="41">
        <v>2</v>
      </c>
      <c r="J1049" s="63"/>
      <c r="K1049" s="17">
        <f t="shared" si="99"/>
        <v>21300000</v>
      </c>
      <c r="L1049" s="19">
        <f t="shared" si="100"/>
        <v>21300000</v>
      </c>
      <c r="M1049" s="22">
        <f t="shared" si="103"/>
        <v>8000000</v>
      </c>
      <c r="N1049" s="24">
        <f t="shared" si="101"/>
        <v>19780000</v>
      </c>
      <c r="O1049" s="27">
        <f t="shared" si="102"/>
        <v>15220000</v>
      </c>
    </row>
    <row r="1050" spans="1:15" s="7" customFormat="1" ht="45">
      <c r="A1050" s="28">
        <v>809175</v>
      </c>
      <c r="B1050" s="3"/>
      <c r="C1050" s="46" t="s">
        <v>1077</v>
      </c>
      <c r="D1050" s="30"/>
      <c r="E1050" s="30"/>
      <c r="F1050" s="37">
        <v>3</v>
      </c>
      <c r="G1050" s="37">
        <v>3</v>
      </c>
      <c r="H1050" s="37">
        <v>1</v>
      </c>
      <c r="I1050" s="41">
        <v>2</v>
      </c>
      <c r="J1050" s="63"/>
      <c r="K1050" s="17">
        <f t="shared" si="99"/>
        <v>12050000</v>
      </c>
      <c r="L1050" s="19">
        <f t="shared" si="100"/>
        <v>12050000</v>
      </c>
      <c r="M1050" s="22">
        <f t="shared" si="103"/>
        <v>4050000</v>
      </c>
      <c r="N1050" s="24">
        <f t="shared" si="101"/>
        <v>10530000</v>
      </c>
      <c r="O1050" s="27">
        <f t="shared" si="102"/>
        <v>5970000</v>
      </c>
    </row>
    <row r="1051" spans="1:15" s="7" customFormat="1" ht="45">
      <c r="A1051" s="28">
        <v>809180</v>
      </c>
      <c r="B1051" s="3"/>
      <c r="C1051" s="46" t="s">
        <v>1078</v>
      </c>
      <c r="D1051" s="30"/>
      <c r="E1051" s="30"/>
      <c r="F1051" s="37">
        <v>9</v>
      </c>
      <c r="G1051" s="37">
        <v>9</v>
      </c>
      <c r="H1051" s="37">
        <v>6</v>
      </c>
      <c r="I1051" s="41">
        <v>3</v>
      </c>
      <c r="J1051" s="63"/>
      <c r="K1051" s="17">
        <f t="shared" si="99"/>
        <v>26400000</v>
      </c>
      <c r="L1051" s="19">
        <f t="shared" si="100"/>
        <v>26400000</v>
      </c>
      <c r="M1051" s="22">
        <f t="shared" si="103"/>
        <v>9630000</v>
      </c>
      <c r="N1051" s="24">
        <f t="shared" si="101"/>
        <v>24120000</v>
      </c>
      <c r="O1051" s="27">
        <f t="shared" si="102"/>
        <v>17280000</v>
      </c>
    </row>
    <row r="1052" spans="1:15" s="7" customFormat="1" ht="60">
      <c r="A1052" s="28">
        <v>809196</v>
      </c>
      <c r="B1052" s="3"/>
      <c r="C1052" s="30" t="s">
        <v>1079</v>
      </c>
      <c r="D1052" s="30"/>
      <c r="E1052" s="30"/>
      <c r="F1052" s="37">
        <v>9</v>
      </c>
      <c r="G1052" s="37">
        <v>9</v>
      </c>
      <c r="H1052" s="37">
        <v>5</v>
      </c>
      <c r="I1052" s="41">
        <v>4</v>
      </c>
      <c r="J1052" s="63"/>
      <c r="K1052" s="17">
        <f t="shared" si="99"/>
        <v>29650000</v>
      </c>
      <c r="L1052" s="19">
        <f t="shared" si="100"/>
        <v>29650000</v>
      </c>
      <c r="M1052" s="22">
        <f t="shared" si="103"/>
        <v>10470000</v>
      </c>
      <c r="N1052" s="24">
        <f t="shared" si="101"/>
        <v>26610000</v>
      </c>
      <c r="O1052" s="27">
        <f t="shared" si="102"/>
        <v>17490000</v>
      </c>
    </row>
    <row r="1053" spans="1:15" s="7" customFormat="1" ht="15.75">
      <c r="A1053" s="28">
        <v>810000</v>
      </c>
      <c r="B1053" s="3" t="s">
        <v>7</v>
      </c>
      <c r="C1053" s="30" t="s">
        <v>1080</v>
      </c>
      <c r="D1053" s="30"/>
      <c r="E1053" s="30"/>
      <c r="F1053" s="37">
        <v>5.6</v>
      </c>
      <c r="G1053" s="37">
        <v>5.6</v>
      </c>
      <c r="H1053" s="37">
        <v>2.1</v>
      </c>
      <c r="I1053" s="38">
        <v>3.5</v>
      </c>
      <c r="J1053" s="63"/>
      <c r="K1053" s="17">
        <f t="shared" si="99"/>
        <v>21735000</v>
      </c>
      <c r="L1053" s="19">
        <f t="shared" si="100"/>
        <v>21735000</v>
      </c>
      <c r="M1053" s="17">
        <v>0</v>
      </c>
      <c r="N1053" s="24">
        <f t="shared" si="101"/>
        <v>19075000</v>
      </c>
      <c r="O1053" s="27">
        <f t="shared" si="102"/>
        <v>11095000</v>
      </c>
    </row>
    <row r="1054" spans="1:15" s="7" customFormat="1" ht="30">
      <c r="A1054" s="28">
        <v>810002</v>
      </c>
      <c r="B1054" s="3" t="s">
        <v>7</v>
      </c>
      <c r="C1054" s="30" t="s">
        <v>1081</v>
      </c>
      <c r="D1054" s="30"/>
      <c r="E1054" s="30"/>
      <c r="F1054" s="37">
        <v>5.6</v>
      </c>
      <c r="G1054" s="37">
        <v>5.6</v>
      </c>
      <c r="H1054" s="37">
        <v>2.1</v>
      </c>
      <c r="I1054" s="38">
        <v>3.5</v>
      </c>
      <c r="J1054" s="63"/>
      <c r="K1054" s="17">
        <f t="shared" si="99"/>
        <v>21735000</v>
      </c>
      <c r="L1054" s="19">
        <f t="shared" si="100"/>
        <v>21735000</v>
      </c>
      <c r="M1054" s="17">
        <v>0</v>
      </c>
      <c r="N1054" s="24">
        <f t="shared" si="101"/>
        <v>19075000</v>
      </c>
      <c r="O1054" s="27">
        <f t="shared" si="102"/>
        <v>11095000</v>
      </c>
    </row>
    <row r="1055" spans="1:15" s="7" customFormat="1" ht="30">
      <c r="A1055" s="28">
        <v>810004</v>
      </c>
      <c r="B1055" s="3" t="s">
        <v>7</v>
      </c>
      <c r="C1055" s="30" t="s">
        <v>1082</v>
      </c>
      <c r="D1055" s="30"/>
      <c r="E1055" s="30"/>
      <c r="F1055" s="37">
        <v>5.6</v>
      </c>
      <c r="G1055" s="37">
        <v>5.6</v>
      </c>
      <c r="H1055" s="37">
        <v>2.1</v>
      </c>
      <c r="I1055" s="38">
        <v>3.5</v>
      </c>
      <c r="J1055" s="63"/>
      <c r="K1055" s="17">
        <f t="shared" si="99"/>
        <v>21735000</v>
      </c>
      <c r="L1055" s="19">
        <f t="shared" si="100"/>
        <v>21735000</v>
      </c>
      <c r="M1055" s="17">
        <v>0</v>
      </c>
      <c r="N1055" s="24">
        <f t="shared" si="101"/>
        <v>19075000</v>
      </c>
      <c r="O1055" s="27">
        <f t="shared" si="102"/>
        <v>11095000</v>
      </c>
    </row>
    <row r="1056" spans="1:15" s="7" customFormat="1" ht="15.75">
      <c r="A1056" s="28">
        <v>810006</v>
      </c>
      <c r="B1056" s="3" t="s">
        <v>7</v>
      </c>
      <c r="C1056" s="30" t="s">
        <v>1083</v>
      </c>
      <c r="D1056" s="30"/>
      <c r="E1056" s="30"/>
      <c r="F1056" s="37">
        <v>5.6</v>
      </c>
      <c r="G1056" s="37">
        <v>5.6</v>
      </c>
      <c r="H1056" s="37">
        <v>2.1</v>
      </c>
      <c r="I1056" s="38">
        <v>3.5</v>
      </c>
      <c r="J1056" s="63"/>
      <c r="K1056" s="17">
        <f t="shared" si="99"/>
        <v>21735000</v>
      </c>
      <c r="L1056" s="19">
        <f t="shared" si="100"/>
        <v>21735000</v>
      </c>
      <c r="M1056" s="17">
        <v>0</v>
      </c>
      <c r="N1056" s="24">
        <f t="shared" si="101"/>
        <v>19075000</v>
      </c>
      <c r="O1056" s="27">
        <f t="shared" si="102"/>
        <v>11095000</v>
      </c>
    </row>
    <row r="1057" spans="1:15" s="7" customFormat="1" ht="30">
      <c r="A1057" s="28">
        <v>810008</v>
      </c>
      <c r="B1057" s="3" t="s">
        <v>7</v>
      </c>
      <c r="C1057" s="30" t="s">
        <v>1084</v>
      </c>
      <c r="D1057" s="30"/>
      <c r="E1057" s="30"/>
      <c r="F1057" s="37">
        <v>5.6</v>
      </c>
      <c r="G1057" s="37">
        <v>5.6</v>
      </c>
      <c r="H1057" s="37">
        <v>2.1</v>
      </c>
      <c r="I1057" s="38">
        <v>3.5</v>
      </c>
      <c r="J1057" s="63"/>
      <c r="K1057" s="17">
        <f t="shared" si="99"/>
        <v>21735000</v>
      </c>
      <c r="L1057" s="19">
        <f t="shared" si="100"/>
        <v>21735000</v>
      </c>
      <c r="M1057" s="17">
        <v>0</v>
      </c>
      <c r="N1057" s="24">
        <f t="shared" si="101"/>
        <v>19075000</v>
      </c>
      <c r="O1057" s="27">
        <f t="shared" si="102"/>
        <v>11095000</v>
      </c>
    </row>
    <row r="1058" spans="1:15" s="7" customFormat="1" ht="45">
      <c r="A1058" s="56">
        <v>810020</v>
      </c>
      <c r="B1058" s="57"/>
      <c r="C1058" s="58" t="s">
        <v>1085</v>
      </c>
      <c r="D1058" s="58"/>
      <c r="E1058" s="59" t="s">
        <v>7</v>
      </c>
      <c r="F1058" s="37">
        <v>7.7</v>
      </c>
      <c r="G1058" s="37">
        <v>9.8000000000000007</v>
      </c>
      <c r="H1058" s="37">
        <v>2.8</v>
      </c>
      <c r="I1058" s="38">
        <v>7</v>
      </c>
      <c r="J1058" s="63"/>
      <c r="K1058" s="17">
        <f t="shared" si="99"/>
        <v>40880000</v>
      </c>
      <c r="L1058" s="19">
        <f t="shared" si="100"/>
        <v>40880000</v>
      </c>
      <c r="M1058" s="22">
        <f>DolatiFani*I1058+DolatiProf*H1058</f>
        <v>13622000</v>
      </c>
      <c r="N1058" s="24">
        <f t="shared" si="101"/>
        <v>35560000</v>
      </c>
      <c r="O1058" s="27">
        <f t="shared" si="102"/>
        <v>19600000</v>
      </c>
    </row>
    <row r="1059" spans="1:15" s="7" customFormat="1" ht="60">
      <c r="A1059" s="28">
        <v>810022</v>
      </c>
      <c r="B1059" s="3" t="s">
        <v>7</v>
      </c>
      <c r="C1059" s="30" t="s">
        <v>1086</v>
      </c>
      <c r="D1059" s="30"/>
      <c r="E1059" s="30"/>
      <c r="F1059" s="37">
        <v>14</v>
      </c>
      <c r="G1059" s="37">
        <v>14</v>
      </c>
      <c r="H1059" s="37">
        <v>4.9000000000000004</v>
      </c>
      <c r="I1059" s="38">
        <v>9.1</v>
      </c>
      <c r="J1059" s="63"/>
      <c r="K1059" s="17">
        <f t="shared" si="99"/>
        <v>55475000</v>
      </c>
      <c r="L1059" s="19">
        <f t="shared" si="100"/>
        <v>55475000</v>
      </c>
      <c r="M1059" s="17">
        <v>0</v>
      </c>
      <c r="N1059" s="24">
        <f t="shared" si="101"/>
        <v>48559000</v>
      </c>
      <c r="O1059" s="27">
        <f t="shared" si="102"/>
        <v>27811000</v>
      </c>
    </row>
    <row r="1060" spans="1:15" s="7" customFormat="1" ht="30">
      <c r="A1060" s="28">
        <v>810024</v>
      </c>
      <c r="B1060" s="3"/>
      <c r="C1060" s="30" t="s">
        <v>1087</v>
      </c>
      <c r="D1060" s="30"/>
      <c r="E1060" s="30"/>
      <c r="F1060" s="37">
        <v>21</v>
      </c>
      <c r="G1060" s="37">
        <v>21</v>
      </c>
      <c r="H1060" s="37">
        <v>6.3</v>
      </c>
      <c r="I1060" s="38">
        <v>14.7</v>
      </c>
      <c r="J1060" s="63"/>
      <c r="K1060" s="17">
        <f t="shared" si="99"/>
        <v>86625000</v>
      </c>
      <c r="L1060" s="19">
        <f t="shared" si="100"/>
        <v>86625000</v>
      </c>
      <c r="M1060" s="22">
        <f>DolatiFani*I1060+DolatiProf*H1060</f>
        <v>28938000</v>
      </c>
      <c r="N1060" s="24">
        <f t="shared" si="101"/>
        <v>75453000</v>
      </c>
      <c r="O1060" s="27">
        <f t="shared" si="102"/>
        <v>41937000</v>
      </c>
    </row>
    <row r="1061" spans="1:15" s="7" customFormat="1" ht="30">
      <c r="A1061" s="28">
        <v>810026</v>
      </c>
      <c r="B1061" s="3"/>
      <c r="C1061" s="30" t="s">
        <v>1088</v>
      </c>
      <c r="D1061" s="30"/>
      <c r="E1061" s="30"/>
      <c r="F1061" s="37">
        <v>7.7</v>
      </c>
      <c r="G1061" s="37">
        <v>7.7</v>
      </c>
      <c r="H1061" s="37">
        <v>2.8</v>
      </c>
      <c r="I1061" s="38">
        <v>4.9000000000000004</v>
      </c>
      <c r="J1061" s="63"/>
      <c r="K1061" s="17">
        <f t="shared" si="99"/>
        <v>30170000</v>
      </c>
      <c r="L1061" s="19">
        <f t="shared" si="100"/>
        <v>30170000</v>
      </c>
      <c r="M1061" s="22">
        <f>DolatiFani*I1061+DolatiProf*H1061</f>
        <v>10199000</v>
      </c>
      <c r="N1061" s="24">
        <f t="shared" si="101"/>
        <v>26446000</v>
      </c>
      <c r="O1061" s="27">
        <f t="shared" si="102"/>
        <v>15274000</v>
      </c>
    </row>
    <row r="1062" spans="1:15" s="7" customFormat="1" ht="45">
      <c r="A1062" s="28">
        <v>810028</v>
      </c>
      <c r="B1062" s="3"/>
      <c r="C1062" s="30" t="s">
        <v>1089</v>
      </c>
      <c r="D1062" s="30" t="s">
        <v>1090</v>
      </c>
      <c r="E1062" s="30"/>
      <c r="F1062" s="37">
        <v>21</v>
      </c>
      <c r="G1062" s="37">
        <v>21</v>
      </c>
      <c r="H1062" s="37">
        <v>6.3</v>
      </c>
      <c r="I1062" s="38">
        <v>14.7</v>
      </c>
      <c r="J1062" s="63"/>
      <c r="K1062" s="17">
        <f t="shared" si="99"/>
        <v>86625000</v>
      </c>
      <c r="L1062" s="19">
        <f t="shared" si="100"/>
        <v>86625000</v>
      </c>
      <c r="M1062" s="22">
        <f>DolatiFani*I1062+DolatiProf*H1062</f>
        <v>28938000</v>
      </c>
      <c r="N1062" s="24">
        <f t="shared" si="101"/>
        <v>75453000</v>
      </c>
      <c r="O1062" s="27">
        <f t="shared" si="102"/>
        <v>41937000</v>
      </c>
    </row>
    <row r="1063" spans="1:15" s="7" customFormat="1" ht="30">
      <c r="A1063" s="28">
        <v>810030</v>
      </c>
      <c r="B1063" s="3" t="s">
        <v>7</v>
      </c>
      <c r="C1063" s="30" t="s">
        <v>1091</v>
      </c>
      <c r="D1063" s="30"/>
      <c r="E1063" s="30"/>
      <c r="F1063" s="37">
        <v>5.6</v>
      </c>
      <c r="G1063" s="37">
        <v>5.6</v>
      </c>
      <c r="H1063" s="37">
        <v>2.1</v>
      </c>
      <c r="I1063" s="38">
        <v>3.5</v>
      </c>
      <c r="J1063" s="63"/>
      <c r="K1063" s="17">
        <f t="shared" si="99"/>
        <v>21735000</v>
      </c>
      <c r="L1063" s="19">
        <f t="shared" si="100"/>
        <v>21735000</v>
      </c>
      <c r="M1063" s="17">
        <v>0</v>
      </c>
      <c r="N1063" s="24">
        <f t="shared" si="101"/>
        <v>19075000</v>
      </c>
      <c r="O1063" s="27">
        <f t="shared" si="102"/>
        <v>11095000</v>
      </c>
    </row>
    <row r="1064" spans="1:15" s="7" customFormat="1" ht="45">
      <c r="A1064" s="28">
        <v>810032</v>
      </c>
      <c r="B1064" s="3" t="s">
        <v>7</v>
      </c>
      <c r="C1064" s="30" t="s">
        <v>1092</v>
      </c>
      <c r="D1064" s="30"/>
      <c r="E1064" s="30"/>
      <c r="F1064" s="37">
        <v>14</v>
      </c>
      <c r="G1064" s="37">
        <v>14</v>
      </c>
      <c r="H1064" s="37">
        <v>4.9000000000000004</v>
      </c>
      <c r="I1064" s="38">
        <v>9.1</v>
      </c>
      <c r="J1064" s="63"/>
      <c r="K1064" s="17">
        <f t="shared" si="99"/>
        <v>55475000</v>
      </c>
      <c r="L1064" s="19">
        <f t="shared" si="100"/>
        <v>55475000</v>
      </c>
      <c r="M1064" s="17">
        <v>0</v>
      </c>
      <c r="N1064" s="24">
        <f t="shared" si="101"/>
        <v>48559000</v>
      </c>
      <c r="O1064" s="27">
        <f t="shared" si="102"/>
        <v>27811000</v>
      </c>
    </row>
    <row r="1065" spans="1:15" s="7" customFormat="1" ht="15.75">
      <c r="A1065" s="28">
        <v>810034</v>
      </c>
      <c r="B1065" s="3" t="s">
        <v>7</v>
      </c>
      <c r="C1065" s="30" t="s">
        <v>1093</v>
      </c>
      <c r="D1065" s="30"/>
      <c r="E1065" s="30"/>
      <c r="F1065" s="37">
        <v>17.5</v>
      </c>
      <c r="G1065" s="37">
        <v>17.5</v>
      </c>
      <c r="H1065" s="37">
        <v>4.9000000000000004</v>
      </c>
      <c r="I1065" s="38">
        <v>12.6</v>
      </c>
      <c r="J1065" s="63"/>
      <c r="K1065" s="17">
        <f t="shared" si="99"/>
        <v>73325000</v>
      </c>
      <c r="L1065" s="19">
        <f t="shared" si="100"/>
        <v>73325000</v>
      </c>
      <c r="M1065" s="17">
        <v>0</v>
      </c>
      <c r="N1065" s="24">
        <f t="shared" si="101"/>
        <v>63749000</v>
      </c>
      <c r="O1065" s="27">
        <f t="shared" si="102"/>
        <v>35021000</v>
      </c>
    </row>
    <row r="1066" spans="1:15" s="7" customFormat="1" ht="30">
      <c r="A1066" s="28">
        <v>810036</v>
      </c>
      <c r="B1066" s="3" t="s">
        <v>7</v>
      </c>
      <c r="C1066" s="30" t="s">
        <v>1094</v>
      </c>
      <c r="D1066" s="30"/>
      <c r="E1066" s="30"/>
      <c r="F1066" s="37">
        <v>17.5</v>
      </c>
      <c r="G1066" s="37">
        <v>17.5</v>
      </c>
      <c r="H1066" s="37">
        <v>4.9000000000000004</v>
      </c>
      <c r="I1066" s="38">
        <v>12.6</v>
      </c>
      <c r="J1066" s="63"/>
      <c r="K1066" s="17">
        <f t="shared" si="99"/>
        <v>73325000</v>
      </c>
      <c r="L1066" s="19">
        <f t="shared" si="100"/>
        <v>73325000</v>
      </c>
      <c r="M1066" s="17">
        <v>0</v>
      </c>
      <c r="N1066" s="24">
        <f t="shared" si="101"/>
        <v>63749000</v>
      </c>
      <c r="O1066" s="27">
        <f t="shared" si="102"/>
        <v>35021000</v>
      </c>
    </row>
    <row r="1067" spans="1:15" s="7" customFormat="1" ht="45">
      <c r="A1067" s="28">
        <v>810050</v>
      </c>
      <c r="B1067" s="3" t="s">
        <v>7</v>
      </c>
      <c r="C1067" s="30" t="s">
        <v>1095</v>
      </c>
      <c r="D1067" s="30"/>
      <c r="E1067" s="30"/>
      <c r="F1067" s="37">
        <v>11.2</v>
      </c>
      <c r="G1067" s="37">
        <v>11.2</v>
      </c>
      <c r="H1067" s="37">
        <v>3.5</v>
      </c>
      <c r="I1067" s="38">
        <v>7.7</v>
      </c>
      <c r="J1067" s="63"/>
      <c r="K1067" s="17">
        <f t="shared" si="99"/>
        <v>45745000</v>
      </c>
      <c r="L1067" s="19">
        <f t="shared" si="100"/>
        <v>45745000</v>
      </c>
      <c r="M1067" s="17">
        <v>0</v>
      </c>
      <c r="N1067" s="24">
        <f t="shared" si="101"/>
        <v>39893000</v>
      </c>
      <c r="O1067" s="27">
        <f t="shared" si="102"/>
        <v>22337000</v>
      </c>
    </row>
    <row r="1068" spans="1:15" s="7" customFormat="1" ht="15.75">
      <c r="A1068" s="28">
        <v>810052</v>
      </c>
      <c r="B1068" s="3"/>
      <c r="C1068" s="30" t="s">
        <v>1096</v>
      </c>
      <c r="D1068" s="30"/>
      <c r="E1068" s="30"/>
      <c r="F1068" s="37">
        <v>11.2</v>
      </c>
      <c r="G1068" s="37">
        <v>11.2</v>
      </c>
      <c r="H1068" s="37">
        <v>3.5</v>
      </c>
      <c r="I1068" s="38">
        <v>7.7</v>
      </c>
      <c r="J1068" s="63"/>
      <c r="K1068" s="17">
        <f t="shared" si="99"/>
        <v>45745000</v>
      </c>
      <c r="L1068" s="19">
        <f t="shared" si="100"/>
        <v>45745000</v>
      </c>
      <c r="M1068" s="22">
        <f>DolatiFani*I1068+DolatiProf*H1068</f>
        <v>15316000</v>
      </c>
      <c r="N1068" s="24">
        <f t="shared" si="101"/>
        <v>39893000</v>
      </c>
      <c r="O1068" s="27">
        <f t="shared" si="102"/>
        <v>22337000</v>
      </c>
    </row>
    <row r="1069" spans="1:15" s="7" customFormat="1" ht="15.75">
      <c r="A1069" s="28">
        <v>810054</v>
      </c>
      <c r="B1069" s="3"/>
      <c r="C1069" s="30" t="s">
        <v>1097</v>
      </c>
      <c r="D1069" s="30"/>
      <c r="E1069" s="30"/>
      <c r="F1069" s="37">
        <v>11.2</v>
      </c>
      <c r="G1069" s="37">
        <v>11.2</v>
      </c>
      <c r="H1069" s="37">
        <v>3.5</v>
      </c>
      <c r="I1069" s="38">
        <v>7.7</v>
      </c>
      <c r="J1069" s="63"/>
      <c r="K1069" s="17">
        <f t="shared" si="99"/>
        <v>45745000</v>
      </c>
      <c r="L1069" s="19">
        <f t="shared" si="100"/>
        <v>45745000</v>
      </c>
      <c r="M1069" s="22">
        <f>DolatiFani*I1069+DolatiProf*H1069</f>
        <v>15316000</v>
      </c>
      <c r="N1069" s="24">
        <f t="shared" si="101"/>
        <v>39893000</v>
      </c>
      <c r="O1069" s="27">
        <f t="shared" si="102"/>
        <v>22337000</v>
      </c>
    </row>
    <row r="1070" spans="1:15" s="7" customFormat="1" ht="15.75">
      <c r="A1070" s="28">
        <v>810056</v>
      </c>
      <c r="B1070" s="3"/>
      <c r="C1070" s="30" t="s">
        <v>1098</v>
      </c>
      <c r="D1070" s="30"/>
      <c r="E1070" s="30"/>
      <c r="F1070" s="37">
        <v>11.2</v>
      </c>
      <c r="G1070" s="37">
        <v>11.2</v>
      </c>
      <c r="H1070" s="37">
        <v>3.5</v>
      </c>
      <c r="I1070" s="38">
        <v>7.7</v>
      </c>
      <c r="J1070" s="63"/>
      <c r="K1070" s="17">
        <f t="shared" si="99"/>
        <v>45745000</v>
      </c>
      <c r="L1070" s="19">
        <f t="shared" si="100"/>
        <v>45745000</v>
      </c>
      <c r="M1070" s="22">
        <f>DolatiFani*I1070+DolatiProf*H1070</f>
        <v>15316000</v>
      </c>
      <c r="N1070" s="24">
        <f t="shared" si="101"/>
        <v>39893000</v>
      </c>
      <c r="O1070" s="27">
        <f t="shared" si="102"/>
        <v>22337000</v>
      </c>
    </row>
    <row r="1071" spans="1:15" s="7" customFormat="1" ht="15.75">
      <c r="A1071" s="28">
        <v>810058</v>
      </c>
      <c r="B1071" s="3"/>
      <c r="C1071" s="30" t="s">
        <v>1099</v>
      </c>
      <c r="D1071" s="30"/>
      <c r="E1071" s="30"/>
      <c r="F1071" s="37">
        <v>14</v>
      </c>
      <c r="G1071" s="37">
        <v>14</v>
      </c>
      <c r="H1071" s="37">
        <v>4.9000000000000004</v>
      </c>
      <c r="I1071" s="38">
        <v>9.1</v>
      </c>
      <c r="J1071" s="63"/>
      <c r="K1071" s="17">
        <f t="shared" si="99"/>
        <v>55475000</v>
      </c>
      <c r="L1071" s="19">
        <f t="shared" si="100"/>
        <v>55475000</v>
      </c>
      <c r="M1071" s="22">
        <f>DolatiFani*I1071+DolatiProf*H1071</f>
        <v>18704000</v>
      </c>
      <c r="N1071" s="24">
        <f t="shared" si="101"/>
        <v>48559000</v>
      </c>
      <c r="O1071" s="27">
        <f t="shared" si="102"/>
        <v>27811000</v>
      </c>
    </row>
    <row r="1072" spans="1:15" s="7" customFormat="1" ht="45">
      <c r="A1072" s="28">
        <v>810060</v>
      </c>
      <c r="B1072" s="3" t="s">
        <v>7</v>
      </c>
      <c r="C1072" s="30" t="s">
        <v>1100</v>
      </c>
      <c r="D1072" s="30" t="s">
        <v>1101</v>
      </c>
      <c r="E1072" s="30"/>
      <c r="F1072" s="37">
        <v>28</v>
      </c>
      <c r="G1072" s="37">
        <v>28</v>
      </c>
      <c r="H1072" s="37">
        <v>9.8000000000000007</v>
      </c>
      <c r="I1072" s="38">
        <v>18.2</v>
      </c>
      <c r="J1072" s="63"/>
      <c r="K1072" s="17">
        <f t="shared" si="99"/>
        <v>110950000</v>
      </c>
      <c r="L1072" s="19">
        <f t="shared" si="100"/>
        <v>110950000</v>
      </c>
      <c r="M1072" s="17">
        <v>0</v>
      </c>
      <c r="N1072" s="24">
        <f t="shared" si="101"/>
        <v>97118000</v>
      </c>
      <c r="O1072" s="27">
        <f t="shared" si="102"/>
        <v>55622000</v>
      </c>
    </row>
    <row r="1073" spans="1:15" s="7" customFormat="1" ht="15.75">
      <c r="A1073" s="28">
        <v>810062</v>
      </c>
      <c r="B1073" s="3"/>
      <c r="C1073" s="30" t="s">
        <v>1102</v>
      </c>
      <c r="D1073" s="30"/>
      <c r="E1073" s="30"/>
      <c r="F1073" s="37">
        <v>13.3</v>
      </c>
      <c r="G1073" s="37">
        <v>13.3</v>
      </c>
      <c r="H1073" s="37">
        <v>4.9000000000000004</v>
      </c>
      <c r="I1073" s="38">
        <v>8.4</v>
      </c>
      <c r="J1073" s="63"/>
      <c r="K1073" s="17">
        <f t="shared" si="99"/>
        <v>51905000</v>
      </c>
      <c r="L1073" s="19">
        <f t="shared" si="100"/>
        <v>51905000</v>
      </c>
      <c r="M1073" s="22">
        <f>DolatiFani*I1073+DolatiProf*H1073</f>
        <v>17563000</v>
      </c>
      <c r="N1073" s="24">
        <f t="shared" si="101"/>
        <v>45521000</v>
      </c>
      <c r="O1073" s="27">
        <f t="shared" si="102"/>
        <v>26369000</v>
      </c>
    </row>
    <row r="1074" spans="1:15" s="7" customFormat="1" ht="75">
      <c r="A1074" s="28">
        <v>810064</v>
      </c>
      <c r="B1074" s="3" t="s">
        <v>7</v>
      </c>
      <c r="C1074" s="30" t="s">
        <v>1103</v>
      </c>
      <c r="D1074" s="30"/>
      <c r="E1074" s="30"/>
      <c r="F1074" s="37">
        <v>11.2</v>
      </c>
      <c r="G1074" s="37">
        <v>11.2</v>
      </c>
      <c r="H1074" s="37">
        <v>3.5</v>
      </c>
      <c r="I1074" s="38">
        <v>7.7</v>
      </c>
      <c r="J1074" s="63"/>
      <c r="K1074" s="17">
        <f t="shared" si="99"/>
        <v>45745000</v>
      </c>
      <c r="L1074" s="19">
        <f t="shared" si="100"/>
        <v>45745000</v>
      </c>
      <c r="M1074" s="17">
        <v>0</v>
      </c>
      <c r="N1074" s="24">
        <f t="shared" si="101"/>
        <v>39893000</v>
      </c>
      <c r="O1074" s="27">
        <f t="shared" si="102"/>
        <v>22337000</v>
      </c>
    </row>
    <row r="1075" spans="1:15" s="7" customFormat="1" ht="30">
      <c r="A1075" s="28">
        <v>810080</v>
      </c>
      <c r="B1075" s="3"/>
      <c r="C1075" s="30" t="s">
        <v>1104</v>
      </c>
      <c r="D1075" s="30"/>
      <c r="E1075" s="30"/>
      <c r="F1075" s="37">
        <v>14</v>
      </c>
      <c r="G1075" s="37">
        <v>14</v>
      </c>
      <c r="H1075" s="37">
        <v>4.9000000000000004</v>
      </c>
      <c r="I1075" s="38">
        <v>9.1</v>
      </c>
      <c r="J1075" s="63"/>
      <c r="K1075" s="17">
        <f t="shared" si="99"/>
        <v>55475000</v>
      </c>
      <c r="L1075" s="19">
        <f t="shared" si="100"/>
        <v>55475000</v>
      </c>
      <c r="M1075" s="22">
        <f>DolatiFani*I1075+DolatiProf*H1075</f>
        <v>18704000</v>
      </c>
      <c r="N1075" s="24">
        <f t="shared" si="101"/>
        <v>48559000</v>
      </c>
      <c r="O1075" s="27">
        <f t="shared" si="102"/>
        <v>27811000</v>
      </c>
    </row>
    <row r="1076" spans="1:15" s="7" customFormat="1" ht="30">
      <c r="A1076" s="28">
        <v>810082</v>
      </c>
      <c r="B1076" s="3"/>
      <c r="C1076" s="30" t="s">
        <v>1105</v>
      </c>
      <c r="D1076" s="30"/>
      <c r="E1076" s="30"/>
      <c r="F1076" s="37">
        <v>14</v>
      </c>
      <c r="G1076" s="37">
        <v>14</v>
      </c>
      <c r="H1076" s="37">
        <v>4.9000000000000004</v>
      </c>
      <c r="I1076" s="38">
        <v>9.1</v>
      </c>
      <c r="J1076" s="63"/>
      <c r="K1076" s="17">
        <f t="shared" si="99"/>
        <v>55475000</v>
      </c>
      <c r="L1076" s="19">
        <f t="shared" si="100"/>
        <v>55475000</v>
      </c>
      <c r="M1076" s="22">
        <f>DolatiFani*I1076+DolatiProf*H1076</f>
        <v>18704000</v>
      </c>
      <c r="N1076" s="24">
        <f t="shared" si="101"/>
        <v>48559000</v>
      </c>
      <c r="O1076" s="27">
        <f t="shared" si="102"/>
        <v>27811000</v>
      </c>
    </row>
    <row r="1077" spans="1:15" s="7" customFormat="1" ht="15.75">
      <c r="A1077" s="28">
        <v>810084</v>
      </c>
      <c r="B1077" s="3" t="s">
        <v>7</v>
      </c>
      <c r="C1077" s="30" t="s">
        <v>1106</v>
      </c>
      <c r="D1077" s="30"/>
      <c r="E1077" s="30"/>
      <c r="F1077" s="37">
        <v>28</v>
      </c>
      <c r="G1077" s="37">
        <v>28</v>
      </c>
      <c r="H1077" s="37">
        <v>9.8000000000000007</v>
      </c>
      <c r="I1077" s="38">
        <v>18.2</v>
      </c>
      <c r="J1077" s="63"/>
      <c r="K1077" s="17">
        <f t="shared" si="99"/>
        <v>110950000</v>
      </c>
      <c r="L1077" s="19">
        <f t="shared" si="100"/>
        <v>110950000</v>
      </c>
      <c r="M1077" s="17">
        <v>0</v>
      </c>
      <c r="N1077" s="24">
        <f t="shared" si="101"/>
        <v>97118000</v>
      </c>
      <c r="O1077" s="27">
        <f t="shared" si="102"/>
        <v>55622000</v>
      </c>
    </row>
    <row r="1078" spans="1:15" s="7" customFormat="1" ht="120">
      <c r="A1078" s="28">
        <v>810086</v>
      </c>
      <c r="B1078" s="3" t="s">
        <v>7</v>
      </c>
      <c r="C1078" s="30" t="s">
        <v>1107</v>
      </c>
      <c r="D1078" s="30" t="s">
        <v>1108</v>
      </c>
      <c r="E1078" s="30"/>
      <c r="F1078" s="37">
        <v>11.690000000000001</v>
      </c>
      <c r="G1078" s="37">
        <v>11.690000000000001</v>
      </c>
      <c r="H1078" s="37">
        <v>4.2</v>
      </c>
      <c r="I1078" s="39">
        <v>7.49</v>
      </c>
      <c r="J1078" s="63"/>
      <c r="K1078" s="17">
        <f t="shared" si="99"/>
        <v>45969000</v>
      </c>
      <c r="L1078" s="19">
        <f t="shared" si="100"/>
        <v>45969000</v>
      </c>
      <c r="M1078" s="17">
        <v>0</v>
      </c>
      <c r="N1078" s="24">
        <f t="shared" si="101"/>
        <v>40276600</v>
      </c>
      <c r="O1078" s="27">
        <f t="shared" si="102"/>
        <v>23199400</v>
      </c>
    </row>
    <row r="1079" spans="1:15" s="7" customFormat="1" ht="45">
      <c r="A1079" s="28">
        <v>810088</v>
      </c>
      <c r="B1079" s="3" t="s">
        <v>7</v>
      </c>
      <c r="C1079" s="30" t="s">
        <v>1109</v>
      </c>
      <c r="D1079" s="30"/>
      <c r="E1079" s="30"/>
      <c r="F1079" s="37">
        <v>35</v>
      </c>
      <c r="G1079" s="37">
        <v>35</v>
      </c>
      <c r="H1079" s="37">
        <v>12.6</v>
      </c>
      <c r="I1079" s="38">
        <v>22.4</v>
      </c>
      <c r="J1079" s="63"/>
      <c r="K1079" s="17">
        <f t="shared" si="99"/>
        <v>137550000</v>
      </c>
      <c r="L1079" s="19">
        <f t="shared" si="100"/>
        <v>137550000</v>
      </c>
      <c r="M1079" s="17">
        <v>0</v>
      </c>
      <c r="N1079" s="24">
        <f t="shared" si="101"/>
        <v>120526000</v>
      </c>
      <c r="O1079" s="27">
        <f t="shared" si="102"/>
        <v>69454000</v>
      </c>
    </row>
    <row r="1080" spans="1:15" s="7" customFormat="1" ht="30">
      <c r="A1080" s="28">
        <v>810100</v>
      </c>
      <c r="B1080" s="3"/>
      <c r="C1080" s="30" t="s">
        <v>1110</v>
      </c>
      <c r="D1080" s="30"/>
      <c r="E1080" s="30"/>
      <c r="F1080" s="37">
        <v>38.5</v>
      </c>
      <c r="G1080" s="37">
        <v>38.5</v>
      </c>
      <c r="H1080" s="37">
        <v>17.5</v>
      </c>
      <c r="I1080" s="41">
        <v>21</v>
      </c>
      <c r="J1080" s="63"/>
      <c r="K1080" s="17">
        <f t="shared" si="99"/>
        <v>139475000</v>
      </c>
      <c r="L1080" s="19">
        <f t="shared" si="100"/>
        <v>139475000</v>
      </c>
      <c r="M1080" s="22">
        <f>DolatiFani*I1080+DolatiProf*H1080</f>
        <v>48055000</v>
      </c>
      <c r="N1080" s="24">
        <f t="shared" si="101"/>
        <v>123515000</v>
      </c>
      <c r="O1080" s="27">
        <f t="shared" si="102"/>
        <v>75635000</v>
      </c>
    </row>
    <row r="1081" spans="1:15" s="7" customFormat="1" ht="30">
      <c r="A1081" s="28">
        <v>810102</v>
      </c>
      <c r="B1081" s="3"/>
      <c r="C1081" s="30" t="s">
        <v>1111</v>
      </c>
      <c r="D1081" s="30"/>
      <c r="E1081" s="30"/>
      <c r="F1081" s="37">
        <v>38.5</v>
      </c>
      <c r="G1081" s="37">
        <v>38.5</v>
      </c>
      <c r="H1081" s="37">
        <v>17.5</v>
      </c>
      <c r="I1081" s="41">
        <v>21</v>
      </c>
      <c r="J1081" s="63"/>
      <c r="K1081" s="17">
        <f t="shared" si="99"/>
        <v>139475000</v>
      </c>
      <c r="L1081" s="19">
        <f t="shared" si="100"/>
        <v>139475000</v>
      </c>
      <c r="M1081" s="22">
        <f>DolatiFani*I1081+DolatiProf*H1081</f>
        <v>48055000</v>
      </c>
      <c r="N1081" s="24">
        <f t="shared" si="101"/>
        <v>123515000</v>
      </c>
      <c r="O1081" s="27">
        <f t="shared" si="102"/>
        <v>75635000</v>
      </c>
    </row>
    <row r="1082" spans="1:15" s="7" customFormat="1" ht="30">
      <c r="A1082" s="28">
        <v>810104</v>
      </c>
      <c r="B1082" s="3"/>
      <c r="C1082" s="30" t="s">
        <v>1112</v>
      </c>
      <c r="D1082" s="30"/>
      <c r="E1082" s="30"/>
      <c r="F1082" s="37">
        <v>38.5</v>
      </c>
      <c r="G1082" s="37">
        <v>38.5</v>
      </c>
      <c r="H1082" s="37">
        <v>17.5</v>
      </c>
      <c r="I1082" s="41">
        <v>21</v>
      </c>
      <c r="J1082" s="63"/>
      <c r="K1082" s="17">
        <f t="shared" si="99"/>
        <v>139475000</v>
      </c>
      <c r="L1082" s="19">
        <f t="shared" si="100"/>
        <v>139475000</v>
      </c>
      <c r="M1082" s="22">
        <f>DolatiFani*I1082+DolatiProf*H1082</f>
        <v>48055000</v>
      </c>
      <c r="N1082" s="24">
        <f t="shared" si="101"/>
        <v>123515000</v>
      </c>
      <c r="O1082" s="27">
        <f t="shared" si="102"/>
        <v>75635000</v>
      </c>
    </row>
    <row r="1083" spans="1:15" s="7" customFormat="1" ht="30">
      <c r="A1083" s="28">
        <v>810106</v>
      </c>
      <c r="B1083" s="3"/>
      <c r="C1083" s="30" t="s">
        <v>1113</v>
      </c>
      <c r="D1083" s="30"/>
      <c r="E1083" s="30"/>
      <c r="F1083" s="37">
        <v>45.5</v>
      </c>
      <c r="G1083" s="37">
        <v>45.5</v>
      </c>
      <c r="H1083" s="37">
        <v>17.5</v>
      </c>
      <c r="I1083" s="41">
        <v>28</v>
      </c>
      <c r="J1083" s="63"/>
      <c r="K1083" s="17">
        <f t="shared" si="99"/>
        <v>175175000</v>
      </c>
      <c r="L1083" s="19">
        <f t="shared" si="100"/>
        <v>175175000</v>
      </c>
      <c r="M1083" s="22">
        <f>DolatiFani*I1083+DolatiProf*H1083</f>
        <v>59465000</v>
      </c>
      <c r="N1083" s="24">
        <f t="shared" si="101"/>
        <v>153895000</v>
      </c>
      <c r="O1083" s="27">
        <f t="shared" si="102"/>
        <v>90055000</v>
      </c>
    </row>
    <row r="1084" spans="1:15" s="7" customFormat="1" ht="30">
      <c r="A1084" s="28">
        <v>810108</v>
      </c>
      <c r="B1084" s="3"/>
      <c r="C1084" s="30" t="s">
        <v>1114</v>
      </c>
      <c r="D1084" s="30"/>
      <c r="E1084" s="30"/>
      <c r="F1084" s="37">
        <v>38.5</v>
      </c>
      <c r="G1084" s="37">
        <v>38.5</v>
      </c>
      <c r="H1084" s="37">
        <v>17.5</v>
      </c>
      <c r="I1084" s="41">
        <v>21</v>
      </c>
      <c r="J1084" s="63"/>
      <c r="K1084" s="17">
        <f t="shared" si="99"/>
        <v>139475000</v>
      </c>
      <c r="L1084" s="19">
        <f t="shared" si="100"/>
        <v>139475000</v>
      </c>
      <c r="M1084" s="22">
        <f>DolatiFani*I1084+DolatiProf*H1084</f>
        <v>48055000</v>
      </c>
      <c r="N1084" s="24">
        <f t="shared" si="101"/>
        <v>123515000</v>
      </c>
      <c r="O1084" s="27">
        <f t="shared" si="102"/>
        <v>75635000</v>
      </c>
    </row>
    <row r="1085" spans="1:15" s="7" customFormat="1" ht="45">
      <c r="A1085" s="28">
        <v>810110</v>
      </c>
      <c r="B1085" s="3" t="s">
        <v>7</v>
      </c>
      <c r="C1085" s="30" t="s">
        <v>1115</v>
      </c>
      <c r="D1085" s="30"/>
      <c r="E1085" s="30"/>
      <c r="F1085" s="37">
        <v>45.5</v>
      </c>
      <c r="G1085" s="37">
        <v>45.5</v>
      </c>
      <c r="H1085" s="37">
        <v>15.4</v>
      </c>
      <c r="I1085" s="38">
        <v>30.1</v>
      </c>
      <c r="J1085" s="63"/>
      <c r="K1085" s="17">
        <f t="shared" si="99"/>
        <v>182000000</v>
      </c>
      <c r="L1085" s="19">
        <f t="shared" si="100"/>
        <v>182000000</v>
      </c>
      <c r="M1085" s="17">
        <v>0</v>
      </c>
      <c r="N1085" s="24">
        <f t="shared" si="101"/>
        <v>159124000</v>
      </c>
      <c r="O1085" s="27">
        <f t="shared" si="102"/>
        <v>90496000</v>
      </c>
    </row>
    <row r="1086" spans="1:15" s="7" customFormat="1" ht="15.75">
      <c r="A1086" s="28">
        <v>810112</v>
      </c>
      <c r="B1086" s="3"/>
      <c r="C1086" s="30" t="s">
        <v>1116</v>
      </c>
      <c r="D1086" s="30"/>
      <c r="E1086" s="30"/>
      <c r="F1086" s="37">
        <v>52.5</v>
      </c>
      <c r="G1086" s="37">
        <v>52.5</v>
      </c>
      <c r="H1086" s="37">
        <v>16.100000000000001</v>
      </c>
      <c r="I1086" s="38">
        <v>36.4</v>
      </c>
      <c r="J1086" s="63"/>
      <c r="K1086" s="17">
        <f t="shared" si="99"/>
        <v>215425000</v>
      </c>
      <c r="L1086" s="19">
        <f t="shared" si="100"/>
        <v>215425000</v>
      </c>
      <c r="M1086" s="22">
        <f>DolatiFani*I1086+DolatiProf*H1086</f>
        <v>72051000</v>
      </c>
      <c r="N1086" s="24">
        <f t="shared" si="101"/>
        <v>187761000</v>
      </c>
      <c r="O1086" s="27">
        <f t="shared" si="102"/>
        <v>104769000</v>
      </c>
    </row>
    <row r="1087" spans="1:15" s="7" customFormat="1" ht="30">
      <c r="A1087" s="28">
        <v>810118</v>
      </c>
      <c r="B1087" s="3"/>
      <c r="C1087" s="30" t="s">
        <v>1117</v>
      </c>
      <c r="D1087" s="30"/>
      <c r="E1087" s="30"/>
      <c r="F1087" s="37">
        <v>26.25</v>
      </c>
      <c r="G1087" s="37">
        <v>26.25</v>
      </c>
      <c r="H1087" s="37">
        <v>8.0500000000000007</v>
      </c>
      <c r="I1087" s="38">
        <v>18.2</v>
      </c>
      <c r="J1087" s="63"/>
      <c r="K1087" s="17">
        <f t="shared" si="99"/>
        <v>107712500</v>
      </c>
      <c r="L1087" s="19">
        <f t="shared" si="100"/>
        <v>107712500</v>
      </c>
      <c r="M1087" s="22">
        <f>DolatiFani*I1087+DolatiProf*H1087</f>
        <v>36025500</v>
      </c>
      <c r="N1087" s="24">
        <f t="shared" si="101"/>
        <v>93880500</v>
      </c>
      <c r="O1087" s="27">
        <f t="shared" si="102"/>
        <v>52384500</v>
      </c>
    </row>
    <row r="1088" spans="1:15" s="7" customFormat="1" ht="30">
      <c r="A1088" s="28">
        <v>810120</v>
      </c>
      <c r="B1088" s="3"/>
      <c r="C1088" s="30" t="s">
        <v>1118</v>
      </c>
      <c r="D1088" s="30"/>
      <c r="E1088" s="30"/>
      <c r="F1088" s="37">
        <v>26.25</v>
      </c>
      <c r="G1088" s="37">
        <v>26.25</v>
      </c>
      <c r="H1088" s="37">
        <v>8.0500000000000007</v>
      </c>
      <c r="I1088" s="38">
        <v>18.2</v>
      </c>
      <c r="J1088" s="63"/>
      <c r="K1088" s="17">
        <f t="shared" si="99"/>
        <v>107712500</v>
      </c>
      <c r="L1088" s="19">
        <f t="shared" si="100"/>
        <v>107712500</v>
      </c>
      <c r="M1088" s="22">
        <f>DolatiFani*I1088+DolatiProf*H1088</f>
        <v>36025500</v>
      </c>
      <c r="N1088" s="24">
        <f t="shared" si="101"/>
        <v>93880500</v>
      </c>
      <c r="O1088" s="27">
        <f t="shared" si="102"/>
        <v>52384500</v>
      </c>
    </row>
    <row r="1089" spans="1:15" s="7" customFormat="1" ht="30">
      <c r="A1089" s="28">
        <v>810126</v>
      </c>
      <c r="B1089" s="3" t="s">
        <v>7</v>
      </c>
      <c r="C1089" s="30" t="s">
        <v>1119</v>
      </c>
      <c r="D1089" s="30"/>
      <c r="E1089" s="30"/>
      <c r="F1089" s="37">
        <v>26.25</v>
      </c>
      <c r="G1089" s="37">
        <v>26.25</v>
      </c>
      <c r="H1089" s="37">
        <v>8.0500000000000007</v>
      </c>
      <c r="I1089" s="38">
        <v>18.2</v>
      </c>
      <c r="J1089" s="63"/>
      <c r="K1089" s="17">
        <f t="shared" si="99"/>
        <v>107712500</v>
      </c>
      <c r="L1089" s="19">
        <f t="shared" si="100"/>
        <v>107712500</v>
      </c>
      <c r="M1089" s="17">
        <v>0</v>
      </c>
      <c r="N1089" s="24">
        <f t="shared" si="101"/>
        <v>93880500</v>
      </c>
      <c r="O1089" s="27">
        <f t="shared" si="102"/>
        <v>52384500</v>
      </c>
    </row>
    <row r="1090" spans="1:15" s="7" customFormat="1" ht="30">
      <c r="A1090" s="28">
        <v>810128</v>
      </c>
      <c r="B1090" s="3" t="s">
        <v>7</v>
      </c>
      <c r="C1090" s="30" t="s">
        <v>1120</v>
      </c>
      <c r="D1090" s="30"/>
      <c r="E1090" s="30"/>
      <c r="F1090" s="37">
        <v>26.25</v>
      </c>
      <c r="G1090" s="37">
        <v>26.25</v>
      </c>
      <c r="H1090" s="37">
        <v>8.0500000000000007</v>
      </c>
      <c r="I1090" s="38">
        <v>18.2</v>
      </c>
      <c r="J1090" s="63"/>
      <c r="K1090" s="17">
        <f t="shared" si="99"/>
        <v>107712500</v>
      </c>
      <c r="L1090" s="19">
        <f t="shared" si="100"/>
        <v>107712500</v>
      </c>
      <c r="M1090" s="17">
        <v>0</v>
      </c>
      <c r="N1090" s="24">
        <f t="shared" si="101"/>
        <v>93880500</v>
      </c>
      <c r="O1090" s="27">
        <f t="shared" si="102"/>
        <v>52384500</v>
      </c>
    </row>
    <row r="1091" spans="1:15" s="7" customFormat="1" ht="45">
      <c r="A1091" s="28">
        <v>810130</v>
      </c>
      <c r="B1091" s="3" t="s">
        <v>7</v>
      </c>
      <c r="C1091" s="30" t="s">
        <v>1121</v>
      </c>
      <c r="D1091" s="30"/>
      <c r="E1091" s="30"/>
      <c r="F1091" s="37">
        <v>52.5</v>
      </c>
      <c r="G1091" s="37">
        <v>52.5</v>
      </c>
      <c r="H1091" s="37">
        <v>16.100000000000001</v>
      </c>
      <c r="I1091" s="38">
        <v>36.4</v>
      </c>
      <c r="J1091" s="63"/>
      <c r="K1091" s="17">
        <f t="shared" si="99"/>
        <v>215425000</v>
      </c>
      <c r="L1091" s="19">
        <f t="shared" si="100"/>
        <v>215425000</v>
      </c>
      <c r="M1091" s="17">
        <v>0</v>
      </c>
      <c r="N1091" s="24">
        <f t="shared" si="101"/>
        <v>187761000</v>
      </c>
      <c r="O1091" s="27">
        <f t="shared" si="102"/>
        <v>104769000</v>
      </c>
    </row>
    <row r="1092" spans="1:15" s="7" customFormat="1" ht="30">
      <c r="A1092" s="28">
        <v>810140</v>
      </c>
      <c r="B1092" s="3" t="s">
        <v>7</v>
      </c>
      <c r="C1092" s="30" t="s">
        <v>1122</v>
      </c>
      <c r="D1092" s="30"/>
      <c r="E1092" s="30"/>
      <c r="F1092" s="37">
        <v>17.5</v>
      </c>
      <c r="G1092" s="37">
        <v>17.5</v>
      </c>
      <c r="H1092" s="37">
        <v>6.3</v>
      </c>
      <c r="I1092" s="38">
        <v>11.2</v>
      </c>
      <c r="J1092" s="63"/>
      <c r="K1092" s="17">
        <f t="shared" si="99"/>
        <v>68775000</v>
      </c>
      <c r="L1092" s="19">
        <f t="shared" si="100"/>
        <v>68775000</v>
      </c>
      <c r="M1092" s="17">
        <v>0</v>
      </c>
      <c r="N1092" s="24">
        <f t="shared" si="101"/>
        <v>60263000</v>
      </c>
      <c r="O1092" s="27">
        <f t="shared" si="102"/>
        <v>34727000</v>
      </c>
    </row>
    <row r="1093" spans="1:15" s="7" customFormat="1" ht="30">
      <c r="A1093" s="28">
        <v>810142</v>
      </c>
      <c r="B1093" s="3" t="s">
        <v>7</v>
      </c>
      <c r="C1093" s="30" t="s">
        <v>1123</v>
      </c>
      <c r="D1093" s="30"/>
      <c r="E1093" s="30"/>
      <c r="F1093" s="37">
        <v>17.5</v>
      </c>
      <c r="G1093" s="37">
        <v>17.5</v>
      </c>
      <c r="H1093" s="37">
        <v>6.3</v>
      </c>
      <c r="I1093" s="38">
        <v>11.2</v>
      </c>
      <c r="J1093" s="63"/>
      <c r="K1093" s="17">
        <f t="shared" si="99"/>
        <v>68775000</v>
      </c>
      <c r="L1093" s="19">
        <f t="shared" si="100"/>
        <v>68775000</v>
      </c>
      <c r="M1093" s="17">
        <v>0</v>
      </c>
      <c r="N1093" s="24">
        <f t="shared" si="101"/>
        <v>60263000</v>
      </c>
      <c r="O1093" s="27">
        <f t="shared" si="102"/>
        <v>34727000</v>
      </c>
    </row>
    <row r="1094" spans="1:15" s="7" customFormat="1" ht="30">
      <c r="A1094" s="28">
        <v>810144</v>
      </c>
      <c r="B1094" s="3" t="s">
        <v>7</v>
      </c>
      <c r="C1094" s="30" t="s">
        <v>1124</v>
      </c>
      <c r="D1094" s="30"/>
      <c r="E1094" s="30"/>
      <c r="F1094" s="37">
        <v>35</v>
      </c>
      <c r="G1094" s="37">
        <v>35</v>
      </c>
      <c r="H1094" s="37">
        <v>12.6</v>
      </c>
      <c r="I1094" s="38">
        <v>22.4</v>
      </c>
      <c r="J1094" s="63"/>
      <c r="K1094" s="17">
        <f t="shared" ref="K1094:K1155" si="104">AzadFani*I1094+AzadProf*H1094</f>
        <v>137550000</v>
      </c>
      <c r="L1094" s="19">
        <f t="shared" ref="L1094:L1155" si="105">ArteshFani*I1094+ArteshProf*H1094</f>
        <v>137550000</v>
      </c>
      <c r="M1094" s="17">
        <v>0</v>
      </c>
      <c r="N1094" s="24">
        <f t="shared" ref="N1094:N1155" si="106">KheyriyehFani*I1094+KheyriyehProf*H1094</f>
        <v>120526000</v>
      </c>
      <c r="O1094" s="27">
        <f t="shared" ref="O1094:O1155" si="107">OmoomiFani*I1094+OmoomiProf*H1094</f>
        <v>69454000</v>
      </c>
    </row>
    <row r="1095" spans="1:15" s="7" customFormat="1" ht="30">
      <c r="A1095" s="28">
        <v>810150</v>
      </c>
      <c r="B1095" s="3"/>
      <c r="C1095" s="30" t="s">
        <v>1125</v>
      </c>
      <c r="D1095" s="30"/>
      <c r="E1095" s="30"/>
      <c r="F1095" s="37">
        <v>26.6</v>
      </c>
      <c r="G1095" s="37">
        <v>26.6</v>
      </c>
      <c r="H1095" s="37">
        <v>8.4</v>
      </c>
      <c r="I1095" s="38">
        <v>18.2</v>
      </c>
      <c r="J1095" s="63"/>
      <c r="K1095" s="17">
        <f t="shared" si="104"/>
        <v>108360000</v>
      </c>
      <c r="L1095" s="19">
        <f t="shared" si="105"/>
        <v>108360000</v>
      </c>
      <c r="M1095" s="22">
        <f t="shared" ref="M1095:M1100" si="108">DolatiFani*I1095+DolatiProf*H1095</f>
        <v>36302000</v>
      </c>
      <c r="N1095" s="24">
        <f t="shared" si="106"/>
        <v>94528000</v>
      </c>
      <c r="O1095" s="27">
        <f t="shared" si="107"/>
        <v>53032000</v>
      </c>
    </row>
    <row r="1096" spans="1:15" s="7" customFormat="1" ht="30">
      <c r="A1096" s="28">
        <v>810152</v>
      </c>
      <c r="B1096" s="3"/>
      <c r="C1096" s="30" t="s">
        <v>1126</v>
      </c>
      <c r="D1096" s="30"/>
      <c r="E1096" s="30"/>
      <c r="F1096" s="37">
        <v>26.6</v>
      </c>
      <c r="G1096" s="37">
        <v>26.6</v>
      </c>
      <c r="H1096" s="37">
        <v>8.4</v>
      </c>
      <c r="I1096" s="38">
        <v>18.2</v>
      </c>
      <c r="J1096" s="63"/>
      <c r="K1096" s="17">
        <f t="shared" si="104"/>
        <v>108360000</v>
      </c>
      <c r="L1096" s="19">
        <f t="shared" si="105"/>
        <v>108360000</v>
      </c>
      <c r="M1096" s="22">
        <f t="shared" si="108"/>
        <v>36302000</v>
      </c>
      <c r="N1096" s="24">
        <f t="shared" si="106"/>
        <v>94528000</v>
      </c>
      <c r="O1096" s="27">
        <f t="shared" si="107"/>
        <v>53032000</v>
      </c>
    </row>
    <row r="1097" spans="1:15" s="7" customFormat="1" ht="30">
      <c r="A1097" s="28">
        <v>810154</v>
      </c>
      <c r="B1097" s="3"/>
      <c r="C1097" s="30" t="s">
        <v>1127</v>
      </c>
      <c r="D1097" s="30"/>
      <c r="E1097" s="30"/>
      <c r="F1097" s="37">
        <v>26.6</v>
      </c>
      <c r="G1097" s="37">
        <v>26.6</v>
      </c>
      <c r="H1097" s="37">
        <v>8.4</v>
      </c>
      <c r="I1097" s="38">
        <v>18.2</v>
      </c>
      <c r="J1097" s="63"/>
      <c r="K1097" s="17">
        <f t="shared" si="104"/>
        <v>108360000</v>
      </c>
      <c r="L1097" s="19">
        <f t="shared" si="105"/>
        <v>108360000</v>
      </c>
      <c r="M1097" s="22">
        <f t="shared" si="108"/>
        <v>36302000</v>
      </c>
      <c r="N1097" s="24">
        <f t="shared" si="106"/>
        <v>94528000</v>
      </c>
      <c r="O1097" s="27">
        <f t="shared" si="107"/>
        <v>53032000</v>
      </c>
    </row>
    <row r="1098" spans="1:15" s="7" customFormat="1" ht="30">
      <c r="A1098" s="28">
        <v>810156</v>
      </c>
      <c r="B1098" s="3"/>
      <c r="C1098" s="30" t="s">
        <v>1128</v>
      </c>
      <c r="D1098" s="30"/>
      <c r="E1098" s="30"/>
      <c r="F1098" s="37">
        <v>26.6</v>
      </c>
      <c r="G1098" s="37">
        <v>26.6</v>
      </c>
      <c r="H1098" s="37">
        <v>8.4</v>
      </c>
      <c r="I1098" s="38">
        <v>18.2</v>
      </c>
      <c r="J1098" s="63"/>
      <c r="K1098" s="17">
        <f t="shared" si="104"/>
        <v>108360000</v>
      </c>
      <c r="L1098" s="19">
        <f t="shared" si="105"/>
        <v>108360000</v>
      </c>
      <c r="M1098" s="22">
        <f t="shared" si="108"/>
        <v>36302000</v>
      </c>
      <c r="N1098" s="24">
        <f t="shared" si="106"/>
        <v>94528000</v>
      </c>
      <c r="O1098" s="27">
        <f t="shared" si="107"/>
        <v>53032000</v>
      </c>
    </row>
    <row r="1099" spans="1:15" s="7" customFormat="1" ht="30">
      <c r="A1099" s="28">
        <v>810158</v>
      </c>
      <c r="B1099" s="3"/>
      <c r="C1099" s="30" t="s">
        <v>1129</v>
      </c>
      <c r="D1099" s="30"/>
      <c r="E1099" s="30"/>
      <c r="F1099" s="37">
        <v>29.75</v>
      </c>
      <c r="G1099" s="37">
        <v>29.75</v>
      </c>
      <c r="H1099" s="37">
        <v>9.4499999999999993</v>
      </c>
      <c r="I1099" s="38">
        <v>20.3</v>
      </c>
      <c r="J1099" s="63"/>
      <c r="K1099" s="17">
        <f t="shared" si="104"/>
        <v>121012500</v>
      </c>
      <c r="L1099" s="19">
        <f t="shared" si="105"/>
        <v>121012500</v>
      </c>
      <c r="M1099" s="22">
        <f t="shared" si="108"/>
        <v>40554500</v>
      </c>
      <c r="N1099" s="24">
        <f t="shared" si="106"/>
        <v>105584500</v>
      </c>
      <c r="O1099" s="27">
        <f t="shared" si="107"/>
        <v>59300500</v>
      </c>
    </row>
    <row r="1100" spans="1:15" s="7" customFormat="1" ht="30">
      <c r="A1100" s="28">
        <v>810160</v>
      </c>
      <c r="B1100" s="3"/>
      <c r="C1100" s="30" t="s">
        <v>1130</v>
      </c>
      <c r="D1100" s="30"/>
      <c r="E1100" s="30"/>
      <c r="F1100" s="37">
        <v>29.75</v>
      </c>
      <c r="G1100" s="37">
        <v>29.75</v>
      </c>
      <c r="H1100" s="37">
        <v>9.4499999999999993</v>
      </c>
      <c r="I1100" s="38">
        <v>20.3</v>
      </c>
      <c r="J1100" s="63"/>
      <c r="K1100" s="17">
        <f t="shared" si="104"/>
        <v>121012500</v>
      </c>
      <c r="L1100" s="19">
        <f t="shared" si="105"/>
        <v>121012500</v>
      </c>
      <c r="M1100" s="22">
        <f t="shared" si="108"/>
        <v>40554500</v>
      </c>
      <c r="N1100" s="24">
        <f t="shared" si="106"/>
        <v>105584500</v>
      </c>
      <c r="O1100" s="27">
        <f t="shared" si="107"/>
        <v>59300500</v>
      </c>
    </row>
    <row r="1101" spans="1:15" s="7" customFormat="1" ht="30">
      <c r="A1101" s="28">
        <v>810162</v>
      </c>
      <c r="B1101" s="3" t="s">
        <v>7</v>
      </c>
      <c r="C1101" s="30" t="s">
        <v>1131</v>
      </c>
      <c r="D1101" s="30"/>
      <c r="E1101" s="30"/>
      <c r="F1101" s="37">
        <v>59.5</v>
      </c>
      <c r="G1101" s="37">
        <v>59.5</v>
      </c>
      <c r="H1101" s="37">
        <v>18.899999999999999</v>
      </c>
      <c r="I1101" s="38">
        <v>40.6</v>
      </c>
      <c r="J1101" s="63"/>
      <c r="K1101" s="17">
        <f t="shared" si="104"/>
        <v>242025000</v>
      </c>
      <c r="L1101" s="19">
        <f t="shared" si="105"/>
        <v>242025000</v>
      </c>
      <c r="M1101" s="17">
        <v>0</v>
      </c>
      <c r="N1101" s="24">
        <f t="shared" si="106"/>
        <v>211169000</v>
      </c>
      <c r="O1101" s="27">
        <f t="shared" si="107"/>
        <v>118601000</v>
      </c>
    </row>
    <row r="1102" spans="1:15" s="7" customFormat="1" ht="30">
      <c r="A1102" s="28">
        <v>810164</v>
      </c>
      <c r="B1102" s="3" t="s">
        <v>7</v>
      </c>
      <c r="C1102" s="30" t="s">
        <v>1132</v>
      </c>
      <c r="D1102" s="30"/>
      <c r="E1102" s="30"/>
      <c r="F1102" s="37">
        <v>84</v>
      </c>
      <c r="G1102" s="37">
        <v>84</v>
      </c>
      <c r="H1102" s="37">
        <v>24.5</v>
      </c>
      <c r="I1102" s="38">
        <v>59.5</v>
      </c>
      <c r="J1102" s="63"/>
      <c r="K1102" s="17">
        <f t="shared" si="104"/>
        <v>348775000</v>
      </c>
      <c r="L1102" s="19">
        <f t="shared" si="105"/>
        <v>348775000</v>
      </c>
      <c r="M1102" s="17">
        <v>0</v>
      </c>
      <c r="N1102" s="24">
        <f t="shared" si="106"/>
        <v>303555000</v>
      </c>
      <c r="O1102" s="27">
        <f t="shared" si="107"/>
        <v>167895000</v>
      </c>
    </row>
    <row r="1103" spans="1:15" s="7" customFormat="1" ht="30">
      <c r="A1103" s="28">
        <v>810166</v>
      </c>
      <c r="B1103" s="3" t="s">
        <v>7</v>
      </c>
      <c r="C1103" s="30" t="s">
        <v>1133</v>
      </c>
      <c r="D1103" s="30"/>
      <c r="E1103" s="30"/>
      <c r="F1103" s="37">
        <v>84</v>
      </c>
      <c r="G1103" s="37">
        <v>84</v>
      </c>
      <c r="H1103" s="37">
        <v>24.5</v>
      </c>
      <c r="I1103" s="38">
        <v>59.5</v>
      </c>
      <c r="J1103" s="63"/>
      <c r="K1103" s="17">
        <f t="shared" si="104"/>
        <v>348775000</v>
      </c>
      <c r="L1103" s="19">
        <f t="shared" si="105"/>
        <v>348775000</v>
      </c>
      <c r="M1103" s="17">
        <v>0</v>
      </c>
      <c r="N1103" s="24">
        <f t="shared" si="106"/>
        <v>303555000</v>
      </c>
      <c r="O1103" s="27">
        <f t="shared" si="107"/>
        <v>167895000</v>
      </c>
    </row>
    <row r="1104" spans="1:15" s="7" customFormat="1" ht="30">
      <c r="A1104" s="28">
        <v>810180</v>
      </c>
      <c r="B1104" s="3"/>
      <c r="C1104" s="30" t="s">
        <v>1134</v>
      </c>
      <c r="D1104" s="30"/>
      <c r="E1104" s="30"/>
      <c r="F1104" s="37">
        <v>87.5</v>
      </c>
      <c r="G1104" s="37">
        <v>87.5</v>
      </c>
      <c r="H1104" s="37">
        <v>30.1</v>
      </c>
      <c r="I1104" s="38">
        <v>57.4</v>
      </c>
      <c r="J1104" s="63"/>
      <c r="K1104" s="17">
        <f t="shared" si="104"/>
        <v>348425000</v>
      </c>
      <c r="L1104" s="19">
        <f t="shared" si="105"/>
        <v>348425000</v>
      </c>
      <c r="M1104" s="22">
        <f>DolatiFani*I1104+DolatiProf*H1104</f>
        <v>117341000</v>
      </c>
      <c r="N1104" s="24">
        <f t="shared" si="106"/>
        <v>304801000</v>
      </c>
      <c r="O1104" s="27">
        <f t="shared" si="107"/>
        <v>173929000</v>
      </c>
    </row>
    <row r="1105" spans="1:15" s="7" customFormat="1" ht="30">
      <c r="A1105" s="28">
        <v>810182</v>
      </c>
      <c r="B1105" s="3" t="s">
        <v>7</v>
      </c>
      <c r="C1105" s="30" t="s">
        <v>1135</v>
      </c>
      <c r="D1105" s="30"/>
      <c r="E1105" s="30"/>
      <c r="F1105" s="37">
        <v>105</v>
      </c>
      <c r="G1105" s="37">
        <v>105</v>
      </c>
      <c r="H1105" s="37">
        <v>28</v>
      </c>
      <c r="I1105" s="41">
        <v>77</v>
      </c>
      <c r="J1105" s="63"/>
      <c r="K1105" s="17">
        <f t="shared" si="104"/>
        <v>444500000</v>
      </c>
      <c r="L1105" s="19">
        <f t="shared" si="105"/>
        <v>444500000</v>
      </c>
      <c r="M1105" s="17">
        <v>0</v>
      </c>
      <c r="N1105" s="24">
        <f t="shared" si="106"/>
        <v>385980000</v>
      </c>
      <c r="O1105" s="27">
        <f t="shared" si="107"/>
        <v>210420000</v>
      </c>
    </row>
    <row r="1106" spans="1:15" s="7" customFormat="1" ht="15.75">
      <c r="A1106" s="28">
        <v>810184</v>
      </c>
      <c r="B1106" s="3"/>
      <c r="C1106" s="30" t="s">
        <v>1136</v>
      </c>
      <c r="D1106" s="30"/>
      <c r="E1106" s="30"/>
      <c r="F1106" s="37">
        <v>77</v>
      </c>
      <c r="G1106" s="37">
        <v>77</v>
      </c>
      <c r="H1106" s="37">
        <v>31.5</v>
      </c>
      <c r="I1106" s="38">
        <v>45.5</v>
      </c>
      <c r="J1106" s="63"/>
      <c r="K1106" s="17">
        <f t="shared" si="104"/>
        <v>290325000</v>
      </c>
      <c r="L1106" s="19">
        <f t="shared" si="105"/>
        <v>290325000</v>
      </c>
      <c r="M1106" s="22">
        <f>DolatiFani*I1106+DolatiProf*H1106</f>
        <v>99050000</v>
      </c>
      <c r="N1106" s="24">
        <f t="shared" si="106"/>
        <v>255745000</v>
      </c>
      <c r="O1106" s="27">
        <f t="shared" si="107"/>
        <v>152005000</v>
      </c>
    </row>
    <row r="1107" spans="1:15" s="7" customFormat="1" ht="15.75">
      <c r="A1107" s="28">
        <v>810186</v>
      </c>
      <c r="B1107" s="3" t="s">
        <v>7</v>
      </c>
      <c r="C1107" s="30" t="s">
        <v>1137</v>
      </c>
      <c r="D1107" s="30"/>
      <c r="E1107" s="30"/>
      <c r="F1107" s="37">
        <v>77</v>
      </c>
      <c r="G1107" s="37">
        <v>77</v>
      </c>
      <c r="H1107" s="37">
        <v>31.5</v>
      </c>
      <c r="I1107" s="38">
        <v>45.5</v>
      </c>
      <c r="J1107" s="63"/>
      <c r="K1107" s="17">
        <f t="shared" si="104"/>
        <v>290325000</v>
      </c>
      <c r="L1107" s="19">
        <f t="shared" si="105"/>
        <v>290325000</v>
      </c>
      <c r="M1107" s="17">
        <v>0</v>
      </c>
      <c r="N1107" s="24">
        <f t="shared" si="106"/>
        <v>255745000</v>
      </c>
      <c r="O1107" s="27">
        <f t="shared" si="107"/>
        <v>152005000</v>
      </c>
    </row>
    <row r="1108" spans="1:15" s="7" customFormat="1" ht="15.75">
      <c r="A1108" s="28">
        <v>810188</v>
      </c>
      <c r="B1108" s="3" t="s">
        <v>7</v>
      </c>
      <c r="C1108" s="30" t="s">
        <v>1138</v>
      </c>
      <c r="D1108" s="30"/>
      <c r="E1108" s="30"/>
      <c r="F1108" s="37">
        <v>84</v>
      </c>
      <c r="G1108" s="37">
        <v>84</v>
      </c>
      <c r="H1108" s="37">
        <v>24.5</v>
      </c>
      <c r="I1108" s="38">
        <v>59.5</v>
      </c>
      <c r="J1108" s="63"/>
      <c r="K1108" s="17">
        <f t="shared" si="104"/>
        <v>348775000</v>
      </c>
      <c r="L1108" s="19">
        <f t="shared" si="105"/>
        <v>348775000</v>
      </c>
      <c r="M1108" s="17">
        <v>0</v>
      </c>
      <c r="N1108" s="24">
        <f t="shared" si="106"/>
        <v>303555000</v>
      </c>
      <c r="O1108" s="27">
        <f t="shared" si="107"/>
        <v>167895000</v>
      </c>
    </row>
    <row r="1109" spans="1:15" s="7" customFormat="1" ht="15.75">
      <c r="A1109" s="28">
        <v>810190</v>
      </c>
      <c r="B1109" s="3" t="s">
        <v>7</v>
      </c>
      <c r="C1109" s="30" t="s">
        <v>1139</v>
      </c>
      <c r="D1109" s="30"/>
      <c r="E1109" s="30"/>
      <c r="F1109" s="37">
        <v>42</v>
      </c>
      <c r="G1109" s="37">
        <v>42</v>
      </c>
      <c r="H1109" s="37">
        <v>7</v>
      </c>
      <c r="I1109" s="41">
        <v>35</v>
      </c>
      <c r="J1109" s="63"/>
      <c r="K1109" s="17">
        <f t="shared" si="104"/>
        <v>191450000</v>
      </c>
      <c r="L1109" s="19">
        <f t="shared" si="105"/>
        <v>191450000</v>
      </c>
      <c r="M1109" s="17">
        <v>0</v>
      </c>
      <c r="N1109" s="24">
        <f t="shared" si="106"/>
        <v>164850000</v>
      </c>
      <c r="O1109" s="27">
        <f t="shared" si="107"/>
        <v>85050000</v>
      </c>
    </row>
    <row r="1110" spans="1:15" s="7" customFormat="1" ht="15.75">
      <c r="A1110" s="28">
        <v>810192</v>
      </c>
      <c r="B1110" s="3" t="s">
        <v>7</v>
      </c>
      <c r="C1110" s="30" t="s">
        <v>1140</v>
      </c>
      <c r="D1110" s="30"/>
      <c r="E1110" s="30"/>
      <c r="F1110" s="37">
        <v>84</v>
      </c>
      <c r="G1110" s="37">
        <v>84</v>
      </c>
      <c r="H1110" s="37">
        <v>24.5</v>
      </c>
      <c r="I1110" s="38">
        <v>59.5</v>
      </c>
      <c r="J1110" s="63"/>
      <c r="K1110" s="17">
        <f t="shared" si="104"/>
        <v>348775000</v>
      </c>
      <c r="L1110" s="19">
        <f t="shared" si="105"/>
        <v>348775000</v>
      </c>
      <c r="M1110" s="17">
        <v>0</v>
      </c>
      <c r="N1110" s="24">
        <f t="shared" si="106"/>
        <v>303555000</v>
      </c>
      <c r="O1110" s="27">
        <f t="shared" si="107"/>
        <v>167895000</v>
      </c>
    </row>
    <row r="1111" spans="1:15" s="7" customFormat="1" ht="15.75">
      <c r="A1111" s="28">
        <v>810194</v>
      </c>
      <c r="B1111" s="3" t="s">
        <v>7</v>
      </c>
      <c r="C1111" s="30" t="s">
        <v>1141</v>
      </c>
      <c r="D1111" s="30"/>
      <c r="E1111" s="30"/>
      <c r="F1111" s="37">
        <v>77</v>
      </c>
      <c r="G1111" s="37">
        <v>77</v>
      </c>
      <c r="H1111" s="37">
        <v>31.5</v>
      </c>
      <c r="I1111" s="38">
        <v>45.5</v>
      </c>
      <c r="J1111" s="63"/>
      <c r="K1111" s="17">
        <f t="shared" si="104"/>
        <v>290325000</v>
      </c>
      <c r="L1111" s="19">
        <f t="shared" si="105"/>
        <v>290325000</v>
      </c>
      <c r="M1111" s="17">
        <v>0</v>
      </c>
      <c r="N1111" s="24">
        <f t="shared" si="106"/>
        <v>255745000</v>
      </c>
      <c r="O1111" s="27">
        <f t="shared" si="107"/>
        <v>152005000</v>
      </c>
    </row>
    <row r="1112" spans="1:15" s="7" customFormat="1" ht="15.75">
      <c r="A1112" s="28">
        <v>810196</v>
      </c>
      <c r="B1112" s="3" t="s">
        <v>7</v>
      </c>
      <c r="C1112" s="30" t="s">
        <v>1142</v>
      </c>
      <c r="D1112" s="30"/>
      <c r="E1112" s="30"/>
      <c r="F1112" s="37">
        <v>77</v>
      </c>
      <c r="G1112" s="37">
        <v>77</v>
      </c>
      <c r="H1112" s="37">
        <v>31.5</v>
      </c>
      <c r="I1112" s="38">
        <v>45.5</v>
      </c>
      <c r="J1112" s="63"/>
      <c r="K1112" s="17">
        <f t="shared" si="104"/>
        <v>290325000</v>
      </c>
      <c r="L1112" s="19">
        <f t="shared" si="105"/>
        <v>290325000</v>
      </c>
      <c r="M1112" s="17">
        <v>0</v>
      </c>
      <c r="N1112" s="24">
        <f t="shared" si="106"/>
        <v>255745000</v>
      </c>
      <c r="O1112" s="27">
        <f t="shared" si="107"/>
        <v>152005000</v>
      </c>
    </row>
    <row r="1113" spans="1:15" s="7" customFormat="1" ht="30">
      <c r="A1113" s="28">
        <v>810198</v>
      </c>
      <c r="B1113" s="3" t="s">
        <v>7</v>
      </c>
      <c r="C1113" s="30" t="s">
        <v>1143</v>
      </c>
      <c r="D1113" s="30"/>
      <c r="E1113" s="30"/>
      <c r="F1113" s="37">
        <v>77</v>
      </c>
      <c r="G1113" s="37">
        <v>77</v>
      </c>
      <c r="H1113" s="37">
        <v>31.5</v>
      </c>
      <c r="I1113" s="38">
        <v>45.5</v>
      </c>
      <c r="J1113" s="63"/>
      <c r="K1113" s="17">
        <f t="shared" si="104"/>
        <v>290325000</v>
      </c>
      <c r="L1113" s="19">
        <f t="shared" si="105"/>
        <v>290325000</v>
      </c>
      <c r="M1113" s="17">
        <v>0</v>
      </c>
      <c r="N1113" s="24">
        <f t="shared" si="106"/>
        <v>255745000</v>
      </c>
      <c r="O1113" s="27">
        <f t="shared" si="107"/>
        <v>152005000</v>
      </c>
    </row>
    <row r="1114" spans="1:15" s="7" customFormat="1" ht="30">
      <c r="A1114" s="28">
        <v>810200</v>
      </c>
      <c r="B1114" s="3" t="s">
        <v>7</v>
      </c>
      <c r="C1114" s="30" t="s">
        <v>1144</v>
      </c>
      <c r="D1114" s="30"/>
      <c r="E1114" s="30"/>
      <c r="F1114" s="37">
        <v>77</v>
      </c>
      <c r="G1114" s="37">
        <v>77</v>
      </c>
      <c r="H1114" s="37">
        <v>31.5</v>
      </c>
      <c r="I1114" s="38">
        <v>45.5</v>
      </c>
      <c r="J1114" s="63"/>
      <c r="K1114" s="17">
        <f t="shared" si="104"/>
        <v>290325000</v>
      </c>
      <c r="L1114" s="19">
        <f t="shared" si="105"/>
        <v>290325000</v>
      </c>
      <c r="M1114" s="17">
        <v>0</v>
      </c>
      <c r="N1114" s="24">
        <f t="shared" si="106"/>
        <v>255745000</v>
      </c>
      <c r="O1114" s="27">
        <f t="shared" si="107"/>
        <v>152005000</v>
      </c>
    </row>
    <row r="1115" spans="1:15" s="7" customFormat="1" ht="30">
      <c r="A1115" s="28">
        <v>810220</v>
      </c>
      <c r="B1115" s="3"/>
      <c r="C1115" s="30" t="s">
        <v>1145</v>
      </c>
      <c r="D1115" s="30"/>
      <c r="E1115" s="30"/>
      <c r="F1115" s="37">
        <v>52.5</v>
      </c>
      <c r="G1115" s="37">
        <v>52.5</v>
      </c>
      <c r="H1115" s="37">
        <v>14</v>
      </c>
      <c r="I1115" s="38">
        <v>38.5</v>
      </c>
      <c r="J1115" s="63"/>
      <c r="K1115" s="17">
        <f t="shared" si="104"/>
        <v>222250000</v>
      </c>
      <c r="L1115" s="19">
        <f t="shared" si="105"/>
        <v>222250000</v>
      </c>
      <c r="M1115" s="22">
        <f>DolatiFani*I1115+DolatiProf*H1115</f>
        <v>73815000</v>
      </c>
      <c r="N1115" s="24">
        <f t="shared" si="106"/>
        <v>192990000</v>
      </c>
      <c r="O1115" s="27">
        <f t="shared" si="107"/>
        <v>105210000</v>
      </c>
    </row>
    <row r="1116" spans="1:15" s="7" customFormat="1" ht="30">
      <c r="A1116" s="28">
        <v>810222</v>
      </c>
      <c r="B1116" s="3"/>
      <c r="C1116" s="30" t="s">
        <v>1146</v>
      </c>
      <c r="D1116" s="30"/>
      <c r="E1116" s="30"/>
      <c r="F1116" s="37">
        <v>52.5</v>
      </c>
      <c r="G1116" s="37">
        <v>52.5</v>
      </c>
      <c r="H1116" s="37">
        <v>14</v>
      </c>
      <c r="I1116" s="38">
        <v>38.5</v>
      </c>
      <c r="J1116" s="63"/>
      <c r="K1116" s="17">
        <f t="shared" si="104"/>
        <v>222250000</v>
      </c>
      <c r="L1116" s="19">
        <f t="shared" si="105"/>
        <v>222250000</v>
      </c>
      <c r="M1116" s="22">
        <f>DolatiFani*I1116+DolatiProf*H1116</f>
        <v>73815000</v>
      </c>
      <c r="N1116" s="24">
        <f t="shared" si="106"/>
        <v>192990000</v>
      </c>
      <c r="O1116" s="27">
        <f t="shared" si="107"/>
        <v>105210000</v>
      </c>
    </row>
    <row r="1117" spans="1:15" s="7" customFormat="1" ht="30">
      <c r="A1117" s="28">
        <v>810224</v>
      </c>
      <c r="B1117" s="3" t="s">
        <v>7</v>
      </c>
      <c r="C1117" s="30" t="s">
        <v>1147</v>
      </c>
      <c r="D1117" s="30"/>
      <c r="E1117" s="30"/>
      <c r="F1117" s="37">
        <v>77</v>
      </c>
      <c r="G1117" s="37">
        <v>77</v>
      </c>
      <c r="H1117" s="37">
        <v>31.5</v>
      </c>
      <c r="I1117" s="38">
        <v>45.5</v>
      </c>
      <c r="J1117" s="63"/>
      <c r="K1117" s="17">
        <f t="shared" si="104"/>
        <v>290325000</v>
      </c>
      <c r="L1117" s="19">
        <f t="shared" si="105"/>
        <v>290325000</v>
      </c>
      <c r="M1117" s="17">
        <v>0</v>
      </c>
      <c r="N1117" s="24">
        <f t="shared" si="106"/>
        <v>255745000</v>
      </c>
      <c r="O1117" s="27">
        <f t="shared" si="107"/>
        <v>152005000</v>
      </c>
    </row>
    <row r="1118" spans="1:15" s="7" customFormat="1" ht="15.75">
      <c r="A1118" s="28">
        <v>810226</v>
      </c>
      <c r="B1118" s="3" t="s">
        <v>7</v>
      </c>
      <c r="C1118" s="30" t="s">
        <v>1148</v>
      </c>
      <c r="D1118" s="30"/>
      <c r="E1118" s="30"/>
      <c r="F1118" s="37">
        <v>105</v>
      </c>
      <c r="G1118" s="37">
        <v>105</v>
      </c>
      <c r="H1118" s="37">
        <v>28</v>
      </c>
      <c r="I1118" s="41">
        <v>77</v>
      </c>
      <c r="J1118" s="63"/>
      <c r="K1118" s="17">
        <f t="shared" si="104"/>
        <v>444500000</v>
      </c>
      <c r="L1118" s="19">
        <f t="shared" si="105"/>
        <v>444500000</v>
      </c>
      <c r="M1118" s="17">
        <v>0</v>
      </c>
      <c r="N1118" s="24">
        <f t="shared" si="106"/>
        <v>385980000</v>
      </c>
      <c r="O1118" s="27">
        <f t="shared" si="107"/>
        <v>210420000</v>
      </c>
    </row>
    <row r="1119" spans="1:15" s="7" customFormat="1" ht="15.75">
      <c r="A1119" s="28">
        <v>810228</v>
      </c>
      <c r="B1119" s="3" t="s">
        <v>7</v>
      </c>
      <c r="C1119" s="30" t="s">
        <v>1149</v>
      </c>
      <c r="D1119" s="30"/>
      <c r="E1119" s="30"/>
      <c r="F1119" s="37">
        <v>105</v>
      </c>
      <c r="G1119" s="37">
        <v>105</v>
      </c>
      <c r="H1119" s="37">
        <v>28</v>
      </c>
      <c r="I1119" s="41">
        <v>77</v>
      </c>
      <c r="J1119" s="63"/>
      <c r="K1119" s="17">
        <f t="shared" si="104"/>
        <v>444500000</v>
      </c>
      <c r="L1119" s="19">
        <f t="shared" si="105"/>
        <v>444500000</v>
      </c>
      <c r="M1119" s="17">
        <v>0</v>
      </c>
      <c r="N1119" s="24">
        <f t="shared" si="106"/>
        <v>385980000</v>
      </c>
      <c r="O1119" s="27">
        <f t="shared" si="107"/>
        <v>210420000</v>
      </c>
    </row>
    <row r="1120" spans="1:15" s="7" customFormat="1" ht="30">
      <c r="A1120" s="28">
        <v>810230</v>
      </c>
      <c r="B1120" s="3" t="s">
        <v>7</v>
      </c>
      <c r="C1120" s="30" t="s">
        <v>1150</v>
      </c>
      <c r="D1120" s="30"/>
      <c r="E1120" s="30"/>
      <c r="F1120" s="37">
        <v>105</v>
      </c>
      <c r="G1120" s="37">
        <v>105</v>
      </c>
      <c r="H1120" s="37">
        <v>28</v>
      </c>
      <c r="I1120" s="41">
        <v>77</v>
      </c>
      <c r="J1120" s="63"/>
      <c r="K1120" s="17">
        <f t="shared" si="104"/>
        <v>444500000</v>
      </c>
      <c r="L1120" s="19">
        <f t="shared" si="105"/>
        <v>444500000</v>
      </c>
      <c r="M1120" s="17">
        <v>0</v>
      </c>
      <c r="N1120" s="24">
        <f t="shared" si="106"/>
        <v>385980000</v>
      </c>
      <c r="O1120" s="27">
        <f t="shared" si="107"/>
        <v>210420000</v>
      </c>
    </row>
    <row r="1121" spans="1:15" s="7" customFormat="1" ht="15.75">
      <c r="A1121" s="28">
        <v>810232</v>
      </c>
      <c r="B1121" s="3" t="s">
        <v>7</v>
      </c>
      <c r="C1121" s="30" t="s">
        <v>1151</v>
      </c>
      <c r="D1121" s="30"/>
      <c r="E1121" s="30"/>
      <c r="F1121" s="37">
        <v>105</v>
      </c>
      <c r="G1121" s="37">
        <v>105</v>
      </c>
      <c r="H1121" s="37">
        <v>28</v>
      </c>
      <c r="I1121" s="41">
        <v>77</v>
      </c>
      <c r="J1121" s="63"/>
      <c r="K1121" s="17">
        <f t="shared" si="104"/>
        <v>444500000</v>
      </c>
      <c r="L1121" s="19">
        <f t="shared" si="105"/>
        <v>444500000</v>
      </c>
      <c r="M1121" s="17">
        <v>0</v>
      </c>
      <c r="N1121" s="24">
        <f t="shared" si="106"/>
        <v>385980000</v>
      </c>
      <c r="O1121" s="27">
        <f t="shared" si="107"/>
        <v>210420000</v>
      </c>
    </row>
    <row r="1122" spans="1:15" s="7" customFormat="1" ht="15.75">
      <c r="A1122" s="28">
        <v>810234</v>
      </c>
      <c r="B1122" s="3" t="s">
        <v>7</v>
      </c>
      <c r="C1122" s="30" t="s">
        <v>1152</v>
      </c>
      <c r="D1122" s="30"/>
      <c r="E1122" s="30"/>
      <c r="F1122" s="37">
        <v>105</v>
      </c>
      <c r="G1122" s="37">
        <v>105</v>
      </c>
      <c r="H1122" s="37">
        <v>28</v>
      </c>
      <c r="I1122" s="41">
        <v>77</v>
      </c>
      <c r="J1122" s="63"/>
      <c r="K1122" s="17">
        <f t="shared" si="104"/>
        <v>444500000</v>
      </c>
      <c r="L1122" s="19">
        <f t="shared" si="105"/>
        <v>444500000</v>
      </c>
      <c r="M1122" s="17">
        <v>0</v>
      </c>
      <c r="N1122" s="24">
        <f t="shared" si="106"/>
        <v>385980000</v>
      </c>
      <c r="O1122" s="27">
        <f t="shared" si="107"/>
        <v>210420000</v>
      </c>
    </row>
    <row r="1123" spans="1:15" s="7" customFormat="1" ht="15.75">
      <c r="A1123" s="28">
        <v>810236</v>
      </c>
      <c r="B1123" s="3" t="s">
        <v>7</v>
      </c>
      <c r="C1123" s="30" t="s">
        <v>1153</v>
      </c>
      <c r="D1123" s="30"/>
      <c r="E1123" s="30"/>
      <c r="F1123" s="37">
        <v>105</v>
      </c>
      <c r="G1123" s="37">
        <v>105</v>
      </c>
      <c r="H1123" s="37">
        <v>28</v>
      </c>
      <c r="I1123" s="41">
        <v>77</v>
      </c>
      <c r="J1123" s="63"/>
      <c r="K1123" s="17">
        <f t="shared" si="104"/>
        <v>444500000</v>
      </c>
      <c r="L1123" s="19">
        <f t="shared" si="105"/>
        <v>444500000</v>
      </c>
      <c r="M1123" s="17">
        <v>0</v>
      </c>
      <c r="N1123" s="24">
        <f t="shared" si="106"/>
        <v>385980000</v>
      </c>
      <c r="O1123" s="27">
        <f t="shared" si="107"/>
        <v>210420000</v>
      </c>
    </row>
    <row r="1124" spans="1:15" s="7" customFormat="1" ht="30">
      <c r="A1124" s="28">
        <v>810238</v>
      </c>
      <c r="B1124" s="3" t="s">
        <v>7</v>
      </c>
      <c r="C1124" s="30" t="s">
        <v>1154</v>
      </c>
      <c r="D1124" s="30"/>
      <c r="E1124" s="30"/>
      <c r="F1124" s="37">
        <v>105</v>
      </c>
      <c r="G1124" s="37">
        <v>105</v>
      </c>
      <c r="H1124" s="37">
        <v>28</v>
      </c>
      <c r="I1124" s="41">
        <v>77</v>
      </c>
      <c r="J1124" s="63"/>
      <c r="K1124" s="17">
        <f t="shared" si="104"/>
        <v>444500000</v>
      </c>
      <c r="L1124" s="19">
        <f t="shared" si="105"/>
        <v>444500000</v>
      </c>
      <c r="M1124" s="17">
        <v>0</v>
      </c>
      <c r="N1124" s="24">
        <f t="shared" si="106"/>
        <v>385980000</v>
      </c>
      <c r="O1124" s="27">
        <f t="shared" si="107"/>
        <v>210420000</v>
      </c>
    </row>
    <row r="1125" spans="1:15" s="7" customFormat="1" ht="15.75">
      <c r="A1125" s="28">
        <v>810240</v>
      </c>
      <c r="B1125" s="3" t="s">
        <v>7</v>
      </c>
      <c r="C1125" s="30" t="s">
        <v>1155</v>
      </c>
      <c r="D1125" s="30"/>
      <c r="E1125" s="30"/>
      <c r="F1125" s="37">
        <v>105</v>
      </c>
      <c r="G1125" s="37">
        <v>105</v>
      </c>
      <c r="H1125" s="37">
        <v>28</v>
      </c>
      <c r="I1125" s="41">
        <v>77</v>
      </c>
      <c r="J1125" s="63"/>
      <c r="K1125" s="17">
        <f t="shared" si="104"/>
        <v>444500000</v>
      </c>
      <c r="L1125" s="19">
        <f t="shared" si="105"/>
        <v>444500000</v>
      </c>
      <c r="M1125" s="17">
        <v>0</v>
      </c>
      <c r="N1125" s="24">
        <f t="shared" si="106"/>
        <v>385980000</v>
      </c>
      <c r="O1125" s="27">
        <f t="shared" si="107"/>
        <v>210420000</v>
      </c>
    </row>
    <row r="1126" spans="1:15" s="7" customFormat="1" ht="15.75">
      <c r="A1126" s="28">
        <v>810242</v>
      </c>
      <c r="B1126" s="3" t="s">
        <v>7</v>
      </c>
      <c r="C1126" s="30" t="s">
        <v>1156</v>
      </c>
      <c r="D1126" s="30"/>
      <c r="E1126" s="30"/>
      <c r="F1126" s="37">
        <v>105</v>
      </c>
      <c r="G1126" s="37">
        <v>105</v>
      </c>
      <c r="H1126" s="37">
        <v>28</v>
      </c>
      <c r="I1126" s="41">
        <v>77</v>
      </c>
      <c r="J1126" s="63"/>
      <c r="K1126" s="17">
        <f t="shared" si="104"/>
        <v>444500000</v>
      </c>
      <c r="L1126" s="19">
        <f t="shared" si="105"/>
        <v>444500000</v>
      </c>
      <c r="M1126" s="17">
        <v>0</v>
      </c>
      <c r="N1126" s="24">
        <f t="shared" si="106"/>
        <v>385980000</v>
      </c>
      <c r="O1126" s="27">
        <f t="shared" si="107"/>
        <v>210420000</v>
      </c>
    </row>
    <row r="1127" spans="1:15" s="7" customFormat="1" ht="15.75">
      <c r="A1127" s="28">
        <v>810244</v>
      </c>
      <c r="B1127" s="3" t="s">
        <v>7</v>
      </c>
      <c r="C1127" s="30" t="s">
        <v>1157</v>
      </c>
      <c r="D1127" s="30"/>
      <c r="E1127" s="30"/>
      <c r="F1127" s="37">
        <v>105</v>
      </c>
      <c r="G1127" s="37">
        <v>105</v>
      </c>
      <c r="H1127" s="37">
        <v>28</v>
      </c>
      <c r="I1127" s="41">
        <v>77</v>
      </c>
      <c r="J1127" s="63"/>
      <c r="K1127" s="17">
        <f t="shared" si="104"/>
        <v>444500000</v>
      </c>
      <c r="L1127" s="19">
        <f t="shared" si="105"/>
        <v>444500000</v>
      </c>
      <c r="M1127" s="17">
        <v>0</v>
      </c>
      <c r="N1127" s="24">
        <f t="shared" si="106"/>
        <v>385980000</v>
      </c>
      <c r="O1127" s="27">
        <f t="shared" si="107"/>
        <v>210420000</v>
      </c>
    </row>
    <row r="1128" spans="1:15" s="7" customFormat="1" ht="15.75">
      <c r="A1128" s="28">
        <v>810260</v>
      </c>
      <c r="B1128" s="3" t="s">
        <v>7</v>
      </c>
      <c r="C1128" s="30" t="s">
        <v>1158</v>
      </c>
      <c r="D1128" s="30"/>
      <c r="E1128" s="30"/>
      <c r="F1128" s="37">
        <v>105</v>
      </c>
      <c r="G1128" s="37">
        <v>105</v>
      </c>
      <c r="H1128" s="37">
        <v>28</v>
      </c>
      <c r="I1128" s="41">
        <v>77</v>
      </c>
      <c r="J1128" s="63"/>
      <c r="K1128" s="17">
        <f t="shared" si="104"/>
        <v>444500000</v>
      </c>
      <c r="L1128" s="19">
        <f t="shared" si="105"/>
        <v>444500000</v>
      </c>
      <c r="M1128" s="17">
        <v>0</v>
      </c>
      <c r="N1128" s="24">
        <f t="shared" si="106"/>
        <v>385980000</v>
      </c>
      <c r="O1128" s="27">
        <f t="shared" si="107"/>
        <v>210420000</v>
      </c>
    </row>
    <row r="1129" spans="1:15" s="7" customFormat="1" ht="15.75">
      <c r="A1129" s="28">
        <v>810262</v>
      </c>
      <c r="B1129" s="3"/>
      <c r="C1129" s="30" t="s">
        <v>1159</v>
      </c>
      <c r="D1129" s="30"/>
      <c r="E1129" s="30"/>
      <c r="F1129" s="37">
        <v>77</v>
      </c>
      <c r="G1129" s="37">
        <v>77</v>
      </c>
      <c r="H1129" s="37">
        <v>31.5</v>
      </c>
      <c r="I1129" s="38">
        <v>45.5</v>
      </c>
      <c r="J1129" s="63"/>
      <c r="K1129" s="17">
        <f t="shared" si="104"/>
        <v>290325000</v>
      </c>
      <c r="L1129" s="19">
        <f t="shared" si="105"/>
        <v>290325000</v>
      </c>
      <c r="M1129" s="22">
        <f>DolatiFani*I1129+DolatiProf*H1129</f>
        <v>99050000</v>
      </c>
      <c r="N1129" s="24">
        <f t="shared" si="106"/>
        <v>255745000</v>
      </c>
      <c r="O1129" s="27">
        <f t="shared" si="107"/>
        <v>152005000</v>
      </c>
    </row>
    <row r="1130" spans="1:15" s="7" customFormat="1" ht="15.75">
      <c r="A1130" s="28">
        <v>810264</v>
      </c>
      <c r="B1130" s="3" t="s">
        <v>7</v>
      </c>
      <c r="C1130" s="30" t="s">
        <v>1160</v>
      </c>
      <c r="D1130" s="30"/>
      <c r="E1130" s="30"/>
      <c r="F1130" s="37">
        <v>105</v>
      </c>
      <c r="G1130" s="37">
        <v>105</v>
      </c>
      <c r="H1130" s="37">
        <v>28</v>
      </c>
      <c r="I1130" s="41">
        <v>77</v>
      </c>
      <c r="J1130" s="63"/>
      <c r="K1130" s="17">
        <f t="shared" si="104"/>
        <v>444500000</v>
      </c>
      <c r="L1130" s="19">
        <f t="shared" si="105"/>
        <v>444500000</v>
      </c>
      <c r="M1130" s="17">
        <v>0</v>
      </c>
      <c r="N1130" s="24">
        <f t="shared" si="106"/>
        <v>385980000</v>
      </c>
      <c r="O1130" s="27">
        <f t="shared" si="107"/>
        <v>210420000</v>
      </c>
    </row>
    <row r="1131" spans="1:15" s="7" customFormat="1" ht="15.75">
      <c r="A1131" s="28">
        <v>810266</v>
      </c>
      <c r="B1131" s="3" t="s">
        <v>7</v>
      </c>
      <c r="C1131" s="30" t="s">
        <v>1161</v>
      </c>
      <c r="D1131" s="30"/>
      <c r="E1131" s="30"/>
      <c r="F1131" s="37">
        <v>105</v>
      </c>
      <c r="G1131" s="37">
        <v>105</v>
      </c>
      <c r="H1131" s="37">
        <v>28</v>
      </c>
      <c r="I1131" s="41">
        <v>77</v>
      </c>
      <c r="J1131" s="63"/>
      <c r="K1131" s="17">
        <f t="shared" si="104"/>
        <v>444500000</v>
      </c>
      <c r="L1131" s="19">
        <f t="shared" si="105"/>
        <v>444500000</v>
      </c>
      <c r="M1131" s="17">
        <v>0</v>
      </c>
      <c r="N1131" s="24">
        <f t="shared" si="106"/>
        <v>385980000</v>
      </c>
      <c r="O1131" s="27">
        <f t="shared" si="107"/>
        <v>210420000</v>
      </c>
    </row>
    <row r="1132" spans="1:15" s="7" customFormat="1" ht="15.75">
      <c r="A1132" s="28">
        <v>810268</v>
      </c>
      <c r="B1132" s="3" t="s">
        <v>7</v>
      </c>
      <c r="C1132" s="30" t="s">
        <v>1162</v>
      </c>
      <c r="D1132" s="30"/>
      <c r="E1132" s="30"/>
      <c r="F1132" s="37">
        <v>105</v>
      </c>
      <c r="G1132" s="37">
        <v>105</v>
      </c>
      <c r="H1132" s="37">
        <v>28</v>
      </c>
      <c r="I1132" s="41">
        <v>77</v>
      </c>
      <c r="J1132" s="63"/>
      <c r="K1132" s="17">
        <f t="shared" si="104"/>
        <v>444500000</v>
      </c>
      <c r="L1132" s="19">
        <f t="shared" si="105"/>
        <v>444500000</v>
      </c>
      <c r="M1132" s="17">
        <v>0</v>
      </c>
      <c r="N1132" s="24">
        <f t="shared" si="106"/>
        <v>385980000</v>
      </c>
      <c r="O1132" s="27">
        <f t="shared" si="107"/>
        <v>210420000</v>
      </c>
    </row>
    <row r="1133" spans="1:15" s="7" customFormat="1" ht="15.75">
      <c r="A1133" s="28">
        <v>810270</v>
      </c>
      <c r="B1133" s="3" t="s">
        <v>7</v>
      </c>
      <c r="C1133" s="30" t="s">
        <v>1163</v>
      </c>
      <c r="D1133" s="30"/>
      <c r="E1133" s="30"/>
      <c r="F1133" s="37">
        <v>105</v>
      </c>
      <c r="G1133" s="37">
        <v>105</v>
      </c>
      <c r="H1133" s="37">
        <v>28</v>
      </c>
      <c r="I1133" s="41">
        <v>77</v>
      </c>
      <c r="J1133" s="63"/>
      <c r="K1133" s="17">
        <f t="shared" si="104"/>
        <v>444500000</v>
      </c>
      <c r="L1133" s="19">
        <f t="shared" si="105"/>
        <v>444500000</v>
      </c>
      <c r="M1133" s="17">
        <v>0</v>
      </c>
      <c r="N1133" s="24">
        <f t="shared" si="106"/>
        <v>385980000</v>
      </c>
      <c r="O1133" s="27">
        <f t="shared" si="107"/>
        <v>210420000</v>
      </c>
    </row>
    <row r="1134" spans="1:15" s="7" customFormat="1" ht="30">
      <c r="A1134" s="28">
        <v>810280</v>
      </c>
      <c r="B1134" s="3" t="s">
        <v>7</v>
      </c>
      <c r="C1134" s="30" t="s">
        <v>1164</v>
      </c>
      <c r="D1134" s="30"/>
      <c r="E1134" s="30"/>
      <c r="F1134" s="37">
        <v>105</v>
      </c>
      <c r="G1134" s="37">
        <v>105</v>
      </c>
      <c r="H1134" s="37">
        <v>28</v>
      </c>
      <c r="I1134" s="41">
        <v>77</v>
      </c>
      <c r="J1134" s="63"/>
      <c r="K1134" s="17">
        <f t="shared" si="104"/>
        <v>444500000</v>
      </c>
      <c r="L1134" s="19">
        <f t="shared" si="105"/>
        <v>444500000</v>
      </c>
      <c r="M1134" s="17">
        <v>0</v>
      </c>
      <c r="N1134" s="24">
        <f t="shared" si="106"/>
        <v>385980000</v>
      </c>
      <c r="O1134" s="27">
        <f t="shared" si="107"/>
        <v>210420000</v>
      </c>
    </row>
    <row r="1135" spans="1:15" s="7" customFormat="1" ht="15.75">
      <c r="A1135" s="28">
        <v>810282</v>
      </c>
      <c r="B1135" s="3" t="s">
        <v>7</v>
      </c>
      <c r="C1135" s="30" t="s">
        <v>1165</v>
      </c>
      <c r="D1135" s="30"/>
      <c r="E1135" s="30"/>
      <c r="F1135" s="37">
        <v>105</v>
      </c>
      <c r="G1135" s="37">
        <v>105</v>
      </c>
      <c r="H1135" s="37">
        <v>28</v>
      </c>
      <c r="I1135" s="41">
        <v>77</v>
      </c>
      <c r="J1135" s="63"/>
      <c r="K1135" s="17">
        <f t="shared" si="104"/>
        <v>444500000</v>
      </c>
      <c r="L1135" s="19">
        <f t="shared" si="105"/>
        <v>444500000</v>
      </c>
      <c r="M1135" s="17">
        <v>0</v>
      </c>
      <c r="N1135" s="24">
        <f t="shared" si="106"/>
        <v>385980000</v>
      </c>
      <c r="O1135" s="27">
        <f t="shared" si="107"/>
        <v>210420000</v>
      </c>
    </row>
    <row r="1136" spans="1:15" s="7" customFormat="1" ht="90">
      <c r="A1136" s="56">
        <v>810300</v>
      </c>
      <c r="B1136" s="57" t="s">
        <v>7</v>
      </c>
      <c r="C1136" s="58" t="s">
        <v>1166</v>
      </c>
      <c r="D1136" s="58" t="s">
        <v>1167</v>
      </c>
      <c r="E1136" s="30"/>
      <c r="F1136" s="37">
        <v>36.4</v>
      </c>
      <c r="G1136" s="37">
        <v>36.4</v>
      </c>
      <c r="H1136" s="37">
        <v>17.5</v>
      </c>
      <c r="I1136" s="38">
        <v>18.899999999999999</v>
      </c>
      <c r="J1136" s="63">
        <v>120000000</v>
      </c>
      <c r="K1136" s="17">
        <v>248765000</v>
      </c>
      <c r="L1136" s="19">
        <v>248765000</v>
      </c>
      <c r="M1136" s="17">
        <v>0</v>
      </c>
      <c r="N1136" s="24">
        <v>234401000</v>
      </c>
      <c r="O1136" s="27">
        <v>191309000</v>
      </c>
    </row>
    <row r="1137" spans="1:15" s="7" customFormat="1" ht="90">
      <c r="A1137" s="56">
        <v>810302</v>
      </c>
      <c r="B1137" s="57" t="s">
        <v>7</v>
      </c>
      <c r="C1137" s="58" t="s">
        <v>1168</v>
      </c>
      <c r="D1137" s="58" t="s">
        <v>1167</v>
      </c>
      <c r="E1137" s="30"/>
      <c r="F1137" s="37">
        <v>48.3</v>
      </c>
      <c r="G1137" s="37">
        <v>48.3</v>
      </c>
      <c r="H1137" s="37">
        <v>22.4</v>
      </c>
      <c r="I1137" s="38">
        <v>25.9</v>
      </c>
      <c r="J1137" s="63">
        <v>150000000</v>
      </c>
      <c r="K1137" s="17">
        <v>323530000</v>
      </c>
      <c r="L1137" s="19">
        <v>323530000</v>
      </c>
      <c r="M1137" s="17">
        <v>0</v>
      </c>
      <c r="N1137" s="24">
        <v>303846000</v>
      </c>
      <c r="O1137" s="27">
        <v>244794000</v>
      </c>
    </row>
    <row r="1138" spans="1:15" s="7" customFormat="1" ht="90">
      <c r="A1138" s="56">
        <v>810304</v>
      </c>
      <c r="B1138" s="57" t="s">
        <v>7</v>
      </c>
      <c r="C1138" s="58" t="s">
        <v>1169</v>
      </c>
      <c r="D1138" s="58" t="s">
        <v>1167</v>
      </c>
      <c r="E1138" s="30"/>
      <c r="F1138" s="37">
        <v>61.6</v>
      </c>
      <c r="G1138" s="37">
        <v>61.6</v>
      </c>
      <c r="H1138" s="37">
        <v>28</v>
      </c>
      <c r="I1138" s="38">
        <v>33.6</v>
      </c>
      <c r="J1138" s="63">
        <v>200000000</v>
      </c>
      <c r="K1138" s="17">
        <v>423160000</v>
      </c>
      <c r="L1138" s="19">
        <v>423160000</v>
      </c>
      <c r="M1138" s="17">
        <v>0</v>
      </c>
      <c r="N1138" s="24">
        <v>397624000</v>
      </c>
      <c r="O1138" s="27">
        <v>321016000</v>
      </c>
    </row>
    <row r="1139" spans="1:15" s="7" customFormat="1" ht="90">
      <c r="A1139" s="56">
        <v>810306</v>
      </c>
      <c r="B1139" s="57" t="s">
        <v>7</v>
      </c>
      <c r="C1139" s="58" t="s">
        <v>1170</v>
      </c>
      <c r="D1139" s="58" t="s">
        <v>1167</v>
      </c>
      <c r="E1139" s="30"/>
      <c r="F1139" s="37">
        <v>72.8</v>
      </c>
      <c r="G1139" s="37">
        <v>72.8</v>
      </c>
      <c r="H1139" s="37">
        <v>31.5</v>
      </c>
      <c r="I1139" s="38">
        <v>41.3</v>
      </c>
      <c r="J1139" s="63">
        <v>240000000</v>
      </c>
      <c r="K1139" s="17">
        <v>508905000</v>
      </c>
      <c r="L1139" s="19">
        <v>508905000</v>
      </c>
      <c r="M1139" s="17">
        <v>0</v>
      </c>
      <c r="N1139" s="24">
        <v>477517000</v>
      </c>
      <c r="O1139" s="27">
        <v>383353000</v>
      </c>
    </row>
    <row r="1140" spans="1:15" s="7" customFormat="1" ht="90">
      <c r="A1140" s="56">
        <v>810308</v>
      </c>
      <c r="B1140" s="57" t="s">
        <v>8</v>
      </c>
      <c r="C1140" s="58" t="s">
        <v>1171</v>
      </c>
      <c r="D1140" s="58" t="s">
        <v>1167</v>
      </c>
      <c r="E1140" s="30"/>
      <c r="F1140" s="37">
        <v>29.4</v>
      </c>
      <c r="G1140" s="37">
        <v>29.4</v>
      </c>
      <c r="H1140" s="37">
        <v>14</v>
      </c>
      <c r="I1140" s="38">
        <v>15.4</v>
      </c>
      <c r="J1140" s="63">
        <v>240000000</v>
      </c>
      <c r="K1140" s="17">
        <v>344440000</v>
      </c>
      <c r="L1140" s="19">
        <v>344440000</v>
      </c>
      <c r="M1140" s="17">
        <v>0</v>
      </c>
      <c r="N1140" s="24">
        <v>332736000</v>
      </c>
      <c r="O1140" s="27">
        <v>297624000</v>
      </c>
    </row>
    <row r="1141" spans="1:15" s="7" customFormat="1" ht="90">
      <c r="A1141" s="56">
        <v>810310</v>
      </c>
      <c r="B1141" s="57" t="s">
        <v>8</v>
      </c>
      <c r="C1141" s="58" t="s">
        <v>1172</v>
      </c>
      <c r="D1141" s="58" t="s">
        <v>1173</v>
      </c>
      <c r="E1141" s="30"/>
      <c r="F1141" s="37">
        <v>18.2</v>
      </c>
      <c r="G1141" s="37">
        <v>18.2</v>
      </c>
      <c r="H1141" s="37">
        <v>7</v>
      </c>
      <c r="I1141" s="38">
        <v>11.2</v>
      </c>
      <c r="J1141" s="63">
        <v>240000000</v>
      </c>
      <c r="K1141" s="17">
        <v>310070000</v>
      </c>
      <c r="L1141" s="19">
        <v>310070000</v>
      </c>
      <c r="M1141" s="17">
        <v>0</v>
      </c>
      <c r="N1141" s="24">
        <v>301558000</v>
      </c>
      <c r="O1141" s="27">
        <v>276022000</v>
      </c>
    </row>
    <row r="1142" spans="1:15" s="7" customFormat="1" ht="15.75">
      <c r="A1142" s="28">
        <v>810320</v>
      </c>
      <c r="B1142" s="3"/>
      <c r="C1142" s="30" t="s">
        <v>1174</v>
      </c>
      <c r="D1142" s="30"/>
      <c r="E1142" s="30"/>
      <c r="F1142" s="37">
        <v>12.600000000000001</v>
      </c>
      <c r="G1142" s="37">
        <v>12.600000000000001</v>
      </c>
      <c r="H1142" s="37">
        <v>4.2</v>
      </c>
      <c r="I1142" s="38">
        <v>8.4</v>
      </c>
      <c r="J1142" s="63"/>
      <c r="K1142" s="17">
        <f t="shared" si="104"/>
        <v>50610000</v>
      </c>
      <c r="L1142" s="19">
        <f t="shared" si="105"/>
        <v>50610000</v>
      </c>
      <c r="M1142" s="22">
        <f t="shared" ref="M1142:M1158" si="109">DolatiFani*I1142+DolatiProf*H1142</f>
        <v>17010000</v>
      </c>
      <c r="N1142" s="24">
        <f t="shared" si="106"/>
        <v>44226000</v>
      </c>
      <c r="O1142" s="27">
        <f t="shared" si="107"/>
        <v>25074000</v>
      </c>
    </row>
    <row r="1143" spans="1:15" s="7" customFormat="1" ht="75">
      <c r="A1143" s="28">
        <v>810322</v>
      </c>
      <c r="B1143" s="3"/>
      <c r="C1143" s="30" t="s">
        <v>1175</v>
      </c>
      <c r="D1143" s="30"/>
      <c r="E1143" s="30"/>
      <c r="F1143" s="37">
        <v>17.5</v>
      </c>
      <c r="G1143" s="37">
        <v>17.5</v>
      </c>
      <c r="H1143" s="37">
        <v>5.6</v>
      </c>
      <c r="I1143" s="38">
        <v>11.9</v>
      </c>
      <c r="J1143" s="63"/>
      <c r="K1143" s="17">
        <f t="shared" si="104"/>
        <v>71050000</v>
      </c>
      <c r="L1143" s="19">
        <f t="shared" si="105"/>
        <v>71050000</v>
      </c>
      <c r="M1143" s="22">
        <f t="shared" si="109"/>
        <v>23821000</v>
      </c>
      <c r="N1143" s="24">
        <f t="shared" si="106"/>
        <v>62006000</v>
      </c>
      <c r="O1143" s="27">
        <f t="shared" si="107"/>
        <v>34874000</v>
      </c>
    </row>
    <row r="1144" spans="1:15" s="7" customFormat="1" ht="15.75">
      <c r="A1144" s="28">
        <v>810324</v>
      </c>
      <c r="B1144" s="3"/>
      <c r="C1144" s="30" t="s">
        <v>1176</v>
      </c>
      <c r="D1144" s="30"/>
      <c r="E1144" s="30"/>
      <c r="F1144" s="37">
        <v>17.5</v>
      </c>
      <c r="G1144" s="37">
        <v>17.5</v>
      </c>
      <c r="H1144" s="37">
        <v>5.6</v>
      </c>
      <c r="I1144" s="38">
        <v>11.9</v>
      </c>
      <c r="J1144" s="63"/>
      <c r="K1144" s="17">
        <f t="shared" si="104"/>
        <v>71050000</v>
      </c>
      <c r="L1144" s="19">
        <f t="shared" si="105"/>
        <v>71050000</v>
      </c>
      <c r="M1144" s="22">
        <f t="shared" si="109"/>
        <v>23821000</v>
      </c>
      <c r="N1144" s="24">
        <f t="shared" si="106"/>
        <v>62006000</v>
      </c>
      <c r="O1144" s="27">
        <f t="shared" si="107"/>
        <v>34874000</v>
      </c>
    </row>
    <row r="1145" spans="1:15" s="7" customFormat="1" ht="15.75">
      <c r="A1145" s="28">
        <v>810326</v>
      </c>
      <c r="B1145" s="3"/>
      <c r="C1145" s="30" t="s">
        <v>1177</v>
      </c>
      <c r="D1145" s="30"/>
      <c r="E1145" s="30"/>
      <c r="F1145" s="37">
        <v>17.5</v>
      </c>
      <c r="G1145" s="37">
        <v>17.5</v>
      </c>
      <c r="H1145" s="37">
        <v>5.6</v>
      </c>
      <c r="I1145" s="38">
        <v>11.9</v>
      </c>
      <c r="J1145" s="63"/>
      <c r="K1145" s="17">
        <f t="shared" si="104"/>
        <v>71050000</v>
      </c>
      <c r="L1145" s="19">
        <f t="shared" si="105"/>
        <v>71050000</v>
      </c>
      <c r="M1145" s="22">
        <f t="shared" si="109"/>
        <v>23821000</v>
      </c>
      <c r="N1145" s="24">
        <f t="shared" si="106"/>
        <v>62006000</v>
      </c>
      <c r="O1145" s="27">
        <f t="shared" si="107"/>
        <v>34874000</v>
      </c>
    </row>
    <row r="1146" spans="1:15" s="7" customFormat="1" ht="15.75">
      <c r="A1146" s="28">
        <v>810328</v>
      </c>
      <c r="B1146" s="3"/>
      <c r="C1146" s="30" t="s">
        <v>1178</v>
      </c>
      <c r="D1146" s="30"/>
      <c r="E1146" s="30"/>
      <c r="F1146" s="37">
        <v>35</v>
      </c>
      <c r="G1146" s="37">
        <v>35</v>
      </c>
      <c r="H1146" s="37">
        <v>10.5</v>
      </c>
      <c r="I1146" s="38">
        <v>24.5</v>
      </c>
      <c r="J1146" s="63"/>
      <c r="K1146" s="17">
        <f t="shared" si="104"/>
        <v>144375000</v>
      </c>
      <c r="L1146" s="19">
        <f t="shared" si="105"/>
        <v>144375000</v>
      </c>
      <c r="M1146" s="22">
        <f t="shared" si="109"/>
        <v>48230000</v>
      </c>
      <c r="N1146" s="24">
        <f t="shared" si="106"/>
        <v>125755000</v>
      </c>
      <c r="O1146" s="27">
        <f t="shared" si="107"/>
        <v>69895000</v>
      </c>
    </row>
    <row r="1147" spans="1:15" s="7" customFormat="1" ht="15.75">
      <c r="A1147" s="28">
        <v>810330</v>
      </c>
      <c r="B1147" s="3"/>
      <c r="C1147" s="30" t="s">
        <v>1179</v>
      </c>
      <c r="D1147" s="30"/>
      <c r="E1147" s="30"/>
      <c r="F1147" s="37">
        <v>33.6</v>
      </c>
      <c r="G1147" s="37">
        <v>33.6</v>
      </c>
      <c r="H1147" s="37">
        <v>9.8000000000000007</v>
      </c>
      <c r="I1147" s="38">
        <v>23.8</v>
      </c>
      <c r="J1147" s="63"/>
      <c r="K1147" s="17">
        <f t="shared" si="104"/>
        <v>139510000</v>
      </c>
      <c r="L1147" s="19">
        <f t="shared" si="105"/>
        <v>139510000</v>
      </c>
      <c r="M1147" s="22">
        <f t="shared" si="109"/>
        <v>46536000</v>
      </c>
      <c r="N1147" s="24">
        <f t="shared" si="106"/>
        <v>121422000</v>
      </c>
      <c r="O1147" s="27">
        <f t="shared" si="107"/>
        <v>67158000</v>
      </c>
    </row>
    <row r="1148" spans="1:15" s="7" customFormat="1" ht="15.75">
      <c r="A1148" s="28">
        <v>810332</v>
      </c>
      <c r="B1148" s="3"/>
      <c r="C1148" s="30" t="s">
        <v>1180</v>
      </c>
      <c r="D1148" s="30"/>
      <c r="E1148" s="30"/>
      <c r="F1148" s="37">
        <v>33.6</v>
      </c>
      <c r="G1148" s="37">
        <v>33.6</v>
      </c>
      <c r="H1148" s="37">
        <v>9.8000000000000007</v>
      </c>
      <c r="I1148" s="38">
        <v>23.8</v>
      </c>
      <c r="J1148" s="63"/>
      <c r="K1148" s="17">
        <f t="shared" si="104"/>
        <v>139510000</v>
      </c>
      <c r="L1148" s="19">
        <f t="shared" si="105"/>
        <v>139510000</v>
      </c>
      <c r="M1148" s="22">
        <f t="shared" si="109"/>
        <v>46536000</v>
      </c>
      <c r="N1148" s="24">
        <f t="shared" si="106"/>
        <v>121422000</v>
      </c>
      <c r="O1148" s="27">
        <f t="shared" si="107"/>
        <v>67158000</v>
      </c>
    </row>
    <row r="1149" spans="1:15" s="7" customFormat="1" ht="30">
      <c r="A1149" s="28">
        <v>810334</v>
      </c>
      <c r="B1149" s="3"/>
      <c r="C1149" s="30" t="s">
        <v>1181</v>
      </c>
      <c r="D1149" s="30"/>
      <c r="E1149" s="30"/>
      <c r="F1149" s="37">
        <v>33.6</v>
      </c>
      <c r="G1149" s="37">
        <v>33.6</v>
      </c>
      <c r="H1149" s="37">
        <v>9.8000000000000007</v>
      </c>
      <c r="I1149" s="38">
        <v>23.8</v>
      </c>
      <c r="J1149" s="63"/>
      <c r="K1149" s="17">
        <f t="shared" si="104"/>
        <v>139510000</v>
      </c>
      <c r="L1149" s="19">
        <f t="shared" si="105"/>
        <v>139510000</v>
      </c>
      <c r="M1149" s="22">
        <f t="shared" si="109"/>
        <v>46536000</v>
      </c>
      <c r="N1149" s="24">
        <f t="shared" si="106"/>
        <v>121422000</v>
      </c>
      <c r="O1149" s="27">
        <f t="shared" si="107"/>
        <v>67158000</v>
      </c>
    </row>
    <row r="1150" spans="1:15" s="7" customFormat="1" ht="30">
      <c r="A1150" s="28">
        <v>810336</v>
      </c>
      <c r="B1150" s="3"/>
      <c r="C1150" s="30" t="s">
        <v>1182</v>
      </c>
      <c r="D1150" s="30"/>
      <c r="E1150" s="30"/>
      <c r="F1150" s="37">
        <v>22.4</v>
      </c>
      <c r="G1150" s="37">
        <v>22.4</v>
      </c>
      <c r="H1150" s="37">
        <v>9.1</v>
      </c>
      <c r="I1150" s="38">
        <v>13.3</v>
      </c>
      <c r="J1150" s="63"/>
      <c r="K1150" s="17">
        <f t="shared" si="104"/>
        <v>84665000</v>
      </c>
      <c r="L1150" s="19">
        <f t="shared" si="105"/>
        <v>84665000</v>
      </c>
      <c r="M1150" s="22">
        <f t="shared" si="109"/>
        <v>28868000</v>
      </c>
      <c r="N1150" s="24">
        <f t="shared" si="106"/>
        <v>74557000</v>
      </c>
      <c r="O1150" s="27">
        <f t="shared" si="107"/>
        <v>44233000</v>
      </c>
    </row>
    <row r="1151" spans="1:15" s="7" customFormat="1" ht="30">
      <c r="A1151" s="28">
        <v>810338</v>
      </c>
      <c r="B1151" s="3" t="s">
        <v>6</v>
      </c>
      <c r="C1151" s="30" t="s">
        <v>1183</v>
      </c>
      <c r="D1151" s="30"/>
      <c r="E1151" s="30"/>
      <c r="F1151" s="37">
        <v>7.6999999999999993</v>
      </c>
      <c r="G1151" s="37">
        <v>7.6999999999999993</v>
      </c>
      <c r="H1151" s="37">
        <v>6.3</v>
      </c>
      <c r="I1151" s="38">
        <v>1.4</v>
      </c>
      <c r="J1151" s="63"/>
      <c r="K1151" s="17">
        <f t="shared" si="104"/>
        <v>18795000</v>
      </c>
      <c r="L1151" s="19">
        <f t="shared" si="105"/>
        <v>18795000</v>
      </c>
      <c r="M1151" s="22">
        <f t="shared" si="109"/>
        <v>7259000</v>
      </c>
      <c r="N1151" s="24">
        <f t="shared" si="106"/>
        <v>17731000</v>
      </c>
      <c r="O1151" s="27">
        <f t="shared" si="107"/>
        <v>14539000</v>
      </c>
    </row>
    <row r="1152" spans="1:15" s="7" customFormat="1" ht="90">
      <c r="A1152" s="28">
        <v>810340</v>
      </c>
      <c r="B1152" s="3" t="s">
        <v>6</v>
      </c>
      <c r="C1152" s="30" t="s">
        <v>1184</v>
      </c>
      <c r="D1152" s="30"/>
      <c r="E1152" s="30"/>
      <c r="F1152" s="37">
        <v>7</v>
      </c>
      <c r="G1152" s="37">
        <v>7</v>
      </c>
      <c r="H1152" s="37">
        <v>1.4</v>
      </c>
      <c r="I1152" s="38">
        <v>5.6</v>
      </c>
      <c r="J1152" s="63"/>
      <c r="K1152" s="17">
        <f t="shared" si="104"/>
        <v>31150000</v>
      </c>
      <c r="L1152" s="19">
        <f t="shared" si="105"/>
        <v>31150000</v>
      </c>
      <c r="M1152" s="22">
        <f t="shared" si="109"/>
        <v>10234000</v>
      </c>
      <c r="N1152" s="24">
        <f t="shared" si="106"/>
        <v>26894000</v>
      </c>
      <c r="O1152" s="27">
        <f t="shared" si="107"/>
        <v>14126000</v>
      </c>
    </row>
    <row r="1153" spans="1:15" s="7" customFormat="1" ht="135">
      <c r="A1153" s="28">
        <v>810342</v>
      </c>
      <c r="B1153" s="3"/>
      <c r="C1153" s="30" t="s">
        <v>1185</v>
      </c>
      <c r="D1153" s="40" t="s">
        <v>1186</v>
      </c>
      <c r="E1153" s="40"/>
      <c r="F1153" s="37">
        <v>12.600000000000001</v>
      </c>
      <c r="G1153" s="37">
        <v>12.600000000000001</v>
      </c>
      <c r="H1153" s="37">
        <v>4.2</v>
      </c>
      <c r="I1153" s="38">
        <v>8.4</v>
      </c>
      <c r="J1153" s="63"/>
      <c r="K1153" s="17">
        <f t="shared" si="104"/>
        <v>50610000</v>
      </c>
      <c r="L1153" s="19">
        <f t="shared" si="105"/>
        <v>50610000</v>
      </c>
      <c r="M1153" s="22">
        <f t="shared" si="109"/>
        <v>17010000</v>
      </c>
      <c r="N1153" s="24">
        <f t="shared" si="106"/>
        <v>44226000</v>
      </c>
      <c r="O1153" s="27">
        <f t="shared" si="107"/>
        <v>25074000</v>
      </c>
    </row>
    <row r="1154" spans="1:15" s="7" customFormat="1" ht="135">
      <c r="A1154" s="28">
        <v>810344</v>
      </c>
      <c r="B1154" s="3"/>
      <c r="C1154" s="30" t="s">
        <v>1187</v>
      </c>
      <c r="D1154" s="40" t="s">
        <v>1186</v>
      </c>
      <c r="E1154" s="40"/>
      <c r="F1154" s="37">
        <v>12.600000000000001</v>
      </c>
      <c r="G1154" s="37">
        <v>12.600000000000001</v>
      </c>
      <c r="H1154" s="37">
        <v>4.2</v>
      </c>
      <c r="I1154" s="38">
        <v>8.4</v>
      </c>
      <c r="J1154" s="63"/>
      <c r="K1154" s="17">
        <f t="shared" si="104"/>
        <v>50610000</v>
      </c>
      <c r="L1154" s="19">
        <f t="shared" si="105"/>
        <v>50610000</v>
      </c>
      <c r="M1154" s="22">
        <f t="shared" si="109"/>
        <v>17010000</v>
      </c>
      <c r="N1154" s="24">
        <f t="shared" si="106"/>
        <v>44226000</v>
      </c>
      <c r="O1154" s="27">
        <f t="shared" si="107"/>
        <v>25074000</v>
      </c>
    </row>
    <row r="1155" spans="1:15" s="7" customFormat="1" ht="120">
      <c r="A1155" s="28">
        <v>810346</v>
      </c>
      <c r="B1155" s="3"/>
      <c r="C1155" s="30" t="s">
        <v>1188</v>
      </c>
      <c r="D1155" s="30" t="s">
        <v>1189</v>
      </c>
      <c r="E1155" s="30"/>
      <c r="F1155" s="37">
        <v>17.5</v>
      </c>
      <c r="G1155" s="37">
        <v>17.5</v>
      </c>
      <c r="H1155" s="37">
        <v>4.9000000000000004</v>
      </c>
      <c r="I1155" s="38">
        <v>12.6</v>
      </c>
      <c r="J1155" s="63"/>
      <c r="K1155" s="17">
        <f t="shared" si="104"/>
        <v>73325000</v>
      </c>
      <c r="L1155" s="19">
        <f t="shared" si="105"/>
        <v>73325000</v>
      </c>
      <c r="M1155" s="22">
        <f t="shared" si="109"/>
        <v>24409000</v>
      </c>
      <c r="N1155" s="24">
        <f t="shared" si="106"/>
        <v>63749000</v>
      </c>
      <c r="O1155" s="27">
        <f t="shared" si="107"/>
        <v>35021000</v>
      </c>
    </row>
    <row r="1156" spans="1:15" s="7" customFormat="1" ht="90">
      <c r="A1156" s="56">
        <v>810348</v>
      </c>
      <c r="B1156" s="57"/>
      <c r="C1156" s="58" t="s">
        <v>1190</v>
      </c>
      <c r="D1156" s="58" t="s">
        <v>1167</v>
      </c>
      <c r="E1156" s="30"/>
      <c r="F1156" s="37">
        <v>11.899999999999999</v>
      </c>
      <c r="G1156" s="37">
        <v>11.899999999999999</v>
      </c>
      <c r="H1156" s="37">
        <v>2.8</v>
      </c>
      <c r="I1156" s="38">
        <v>9.1</v>
      </c>
      <c r="J1156" s="63">
        <v>77500000</v>
      </c>
      <c r="K1156" s="17">
        <v>129090000</v>
      </c>
      <c r="L1156" s="19">
        <v>129090000</v>
      </c>
      <c r="M1156" s="22">
        <v>94545000</v>
      </c>
      <c r="N1156" s="24">
        <v>122174000</v>
      </c>
      <c r="O1156" s="27">
        <v>101426000</v>
      </c>
    </row>
    <row r="1157" spans="1:15" s="7" customFormat="1" ht="90">
      <c r="A1157" s="56">
        <v>810349</v>
      </c>
      <c r="B1157" s="57"/>
      <c r="C1157" s="58" t="s">
        <v>1191</v>
      </c>
      <c r="D1157" s="58" t="s">
        <v>1167</v>
      </c>
      <c r="E1157" s="30"/>
      <c r="F1157" s="37">
        <v>11.899999999999999</v>
      </c>
      <c r="G1157" s="37">
        <v>11.899999999999999</v>
      </c>
      <c r="H1157" s="37">
        <v>2.8</v>
      </c>
      <c r="I1157" s="38">
        <v>9.1</v>
      </c>
      <c r="J1157" s="63">
        <v>100000000</v>
      </c>
      <c r="K1157" s="17">
        <v>151590000</v>
      </c>
      <c r="L1157" s="19">
        <v>151590000</v>
      </c>
      <c r="M1157" s="22">
        <v>117045000</v>
      </c>
      <c r="N1157" s="24">
        <v>144674000</v>
      </c>
      <c r="O1157" s="27">
        <v>123926000</v>
      </c>
    </row>
    <row r="1158" spans="1:15" s="7" customFormat="1" ht="15.75">
      <c r="A1158" s="28">
        <v>810360</v>
      </c>
      <c r="B1158" s="3" t="s">
        <v>6</v>
      </c>
      <c r="C1158" s="30" t="s">
        <v>1192</v>
      </c>
      <c r="D1158" s="30"/>
      <c r="E1158" s="30"/>
      <c r="F1158" s="37">
        <v>4.2</v>
      </c>
      <c r="G1158" s="37">
        <v>4.2</v>
      </c>
      <c r="H1158" s="37">
        <v>1.05</v>
      </c>
      <c r="I1158" s="39">
        <v>3.15</v>
      </c>
      <c r="J1158" s="63"/>
      <c r="K1158" s="17">
        <f t="shared" ref="K1158:K1168" si="110">AzadFani*I1158+AzadProf*H1158</f>
        <v>18007500</v>
      </c>
      <c r="L1158" s="19">
        <f t="shared" ref="L1158:L1168" si="111">ArteshFani*I1158+ArteshProf*H1158</f>
        <v>18007500</v>
      </c>
      <c r="M1158" s="22">
        <f t="shared" si="109"/>
        <v>5964000</v>
      </c>
      <c r="N1158" s="24">
        <f t="shared" ref="N1158:N1168" si="112">KheyriyehFani*I1158+KheyriyehProf*H1158</f>
        <v>15613500</v>
      </c>
      <c r="O1158" s="27">
        <f t="shared" ref="O1158:O1168" si="113">OmoomiFani*I1158+OmoomiProf*H1158</f>
        <v>8431500</v>
      </c>
    </row>
    <row r="1159" spans="1:15" s="7" customFormat="1" ht="15.75">
      <c r="A1159" s="28">
        <v>810372</v>
      </c>
      <c r="B1159" s="3" t="s">
        <v>7</v>
      </c>
      <c r="C1159" s="30" t="s">
        <v>1193</v>
      </c>
      <c r="D1159" s="30"/>
      <c r="E1159" s="30"/>
      <c r="F1159" s="37">
        <v>17.5</v>
      </c>
      <c r="G1159" s="37">
        <v>17.5</v>
      </c>
      <c r="H1159" s="37">
        <v>5.6</v>
      </c>
      <c r="I1159" s="38">
        <v>11.9</v>
      </c>
      <c r="J1159" s="63"/>
      <c r="K1159" s="17">
        <f t="shared" si="110"/>
        <v>71050000</v>
      </c>
      <c r="L1159" s="19">
        <f t="shared" si="111"/>
        <v>71050000</v>
      </c>
      <c r="M1159" s="17">
        <v>0</v>
      </c>
      <c r="N1159" s="24">
        <f t="shared" si="112"/>
        <v>62006000</v>
      </c>
      <c r="O1159" s="27">
        <f t="shared" si="113"/>
        <v>34874000</v>
      </c>
    </row>
    <row r="1160" spans="1:15" s="7" customFormat="1" ht="30">
      <c r="A1160" s="28">
        <v>810374</v>
      </c>
      <c r="B1160" s="3" t="s">
        <v>7</v>
      </c>
      <c r="C1160" s="30" t="s">
        <v>1194</v>
      </c>
      <c r="D1160" s="30"/>
      <c r="E1160" s="30"/>
      <c r="F1160" s="37">
        <v>52.5</v>
      </c>
      <c r="G1160" s="37">
        <v>52.5</v>
      </c>
      <c r="H1160" s="37">
        <v>14</v>
      </c>
      <c r="I1160" s="38">
        <v>38.5</v>
      </c>
      <c r="J1160" s="63"/>
      <c r="K1160" s="17">
        <f t="shared" si="110"/>
        <v>222250000</v>
      </c>
      <c r="L1160" s="19">
        <f t="shared" si="111"/>
        <v>222250000</v>
      </c>
      <c r="M1160" s="17">
        <v>0</v>
      </c>
      <c r="N1160" s="24">
        <f t="shared" si="112"/>
        <v>192990000</v>
      </c>
      <c r="O1160" s="27">
        <f t="shared" si="113"/>
        <v>105210000</v>
      </c>
    </row>
    <row r="1161" spans="1:15" s="7" customFormat="1" ht="90">
      <c r="A1161" s="56">
        <v>810376</v>
      </c>
      <c r="B1161" s="57" t="s">
        <v>7</v>
      </c>
      <c r="C1161" s="58" t="s">
        <v>1195</v>
      </c>
      <c r="D1161" s="58" t="s">
        <v>1167</v>
      </c>
      <c r="E1161" s="30"/>
      <c r="F1161" s="37">
        <v>46.2</v>
      </c>
      <c r="G1161" s="37">
        <v>46.2</v>
      </c>
      <c r="H1161" s="37">
        <v>21</v>
      </c>
      <c r="I1161" s="38">
        <v>25.2</v>
      </c>
      <c r="J1161" s="63">
        <v>330000000</v>
      </c>
      <c r="K1161" s="17">
        <v>497370000</v>
      </c>
      <c r="L1161" s="19">
        <v>497370000</v>
      </c>
      <c r="M1161" s="17">
        <v>0</v>
      </c>
      <c r="N1161" s="24">
        <v>478218000</v>
      </c>
      <c r="O1161" s="27">
        <v>420762000</v>
      </c>
    </row>
    <row r="1162" spans="1:15" s="7" customFormat="1" ht="90">
      <c r="A1162" s="56">
        <v>810378</v>
      </c>
      <c r="B1162" s="57" t="s">
        <v>7</v>
      </c>
      <c r="C1162" s="58" t="s">
        <v>1196</v>
      </c>
      <c r="D1162" s="58" t="s">
        <v>1197</v>
      </c>
      <c r="E1162" s="30"/>
      <c r="F1162" s="37">
        <v>46.2</v>
      </c>
      <c r="G1162" s="37">
        <v>46.2</v>
      </c>
      <c r="H1162" s="37">
        <v>21</v>
      </c>
      <c r="I1162" s="38">
        <v>25.2</v>
      </c>
      <c r="J1162" s="63">
        <v>400000000</v>
      </c>
      <c r="K1162" s="17">
        <v>567370000</v>
      </c>
      <c r="L1162" s="19">
        <v>567370000</v>
      </c>
      <c r="M1162" s="17">
        <v>0</v>
      </c>
      <c r="N1162" s="24">
        <v>548218000</v>
      </c>
      <c r="O1162" s="27">
        <v>490762000</v>
      </c>
    </row>
    <row r="1163" spans="1:15" s="7" customFormat="1" ht="30">
      <c r="A1163" s="28">
        <v>810380</v>
      </c>
      <c r="B1163" s="3" t="s">
        <v>8</v>
      </c>
      <c r="C1163" s="30" t="s">
        <v>1198</v>
      </c>
      <c r="D1163" s="30"/>
      <c r="E1163" s="30"/>
      <c r="F1163" s="37">
        <v>28.700000000000003</v>
      </c>
      <c r="G1163" s="37">
        <v>28.700000000000003</v>
      </c>
      <c r="H1163" s="37">
        <v>9.1</v>
      </c>
      <c r="I1163" s="38">
        <v>19.600000000000001</v>
      </c>
      <c r="J1163" s="63"/>
      <c r="K1163" s="17">
        <f t="shared" si="110"/>
        <v>116795000</v>
      </c>
      <c r="L1163" s="19">
        <f t="shared" si="111"/>
        <v>116795000</v>
      </c>
      <c r="M1163" s="17">
        <v>0</v>
      </c>
      <c r="N1163" s="24">
        <f t="shared" si="112"/>
        <v>101899000</v>
      </c>
      <c r="O1163" s="27">
        <f t="shared" si="113"/>
        <v>57211000</v>
      </c>
    </row>
    <row r="1164" spans="1:15" s="7" customFormat="1" ht="90">
      <c r="A1164" s="56">
        <v>810382</v>
      </c>
      <c r="B1164" s="57" t="s">
        <v>7</v>
      </c>
      <c r="C1164" s="58" t="s">
        <v>1199</v>
      </c>
      <c r="D1164" s="58" t="s">
        <v>1167</v>
      </c>
      <c r="E1164" s="30"/>
      <c r="F1164" s="37">
        <v>17.5</v>
      </c>
      <c r="G1164" s="37">
        <v>17.5</v>
      </c>
      <c r="H1164" s="37">
        <v>8.4</v>
      </c>
      <c r="I1164" s="38">
        <v>9.1</v>
      </c>
      <c r="J1164" s="63">
        <v>170500000</v>
      </c>
      <c r="K1164" s="17">
        <v>232450000</v>
      </c>
      <c r="L1164" s="19">
        <v>232450000</v>
      </c>
      <c r="M1164" s="17">
        <v>0</v>
      </c>
      <c r="N1164" s="24">
        <v>225534000</v>
      </c>
      <c r="O1164" s="27">
        <v>204786000</v>
      </c>
    </row>
    <row r="1165" spans="1:15" s="7" customFormat="1" ht="30">
      <c r="A1165" s="28">
        <v>810384</v>
      </c>
      <c r="B1165" s="3" t="s">
        <v>8</v>
      </c>
      <c r="C1165" s="30" t="s">
        <v>1200</v>
      </c>
      <c r="D1165" s="30"/>
      <c r="E1165" s="30"/>
      <c r="F1165" s="37">
        <v>38.5</v>
      </c>
      <c r="G1165" s="37">
        <v>38.5</v>
      </c>
      <c r="H1165" s="37">
        <v>11.9</v>
      </c>
      <c r="I1165" s="38">
        <v>26.6</v>
      </c>
      <c r="J1165" s="38"/>
      <c r="K1165" s="17">
        <f t="shared" si="110"/>
        <v>157675000</v>
      </c>
      <c r="L1165" s="19">
        <f t="shared" si="111"/>
        <v>157675000</v>
      </c>
      <c r="M1165" s="17">
        <v>0</v>
      </c>
      <c r="N1165" s="24">
        <f t="shared" si="112"/>
        <v>137459000</v>
      </c>
      <c r="O1165" s="27">
        <f t="shared" si="113"/>
        <v>76811000</v>
      </c>
    </row>
    <row r="1166" spans="1:15" s="7" customFormat="1" ht="60">
      <c r="A1166" s="28">
        <v>881000</v>
      </c>
      <c r="B1166" s="3" t="s">
        <v>7</v>
      </c>
      <c r="C1166" s="30" t="s">
        <v>1201</v>
      </c>
      <c r="D1166" s="30"/>
      <c r="E1166" s="30"/>
      <c r="F1166" s="37">
        <v>4.9000000000000004</v>
      </c>
      <c r="G1166" s="37">
        <v>4.9000000000000004</v>
      </c>
      <c r="H1166" s="37">
        <v>1.05</v>
      </c>
      <c r="I1166" s="39">
        <v>3.85</v>
      </c>
      <c r="J1166" s="39"/>
      <c r="K1166" s="17">
        <f t="shared" si="110"/>
        <v>21577500</v>
      </c>
      <c r="L1166" s="19">
        <f t="shared" si="111"/>
        <v>21577500</v>
      </c>
      <c r="M1166" s="17">
        <v>0</v>
      </c>
      <c r="N1166" s="24">
        <f t="shared" si="112"/>
        <v>18651500</v>
      </c>
      <c r="O1166" s="27">
        <f t="shared" si="113"/>
        <v>9873500</v>
      </c>
    </row>
    <row r="1167" spans="1:15" s="7" customFormat="1" ht="60">
      <c r="A1167" s="28">
        <v>881005</v>
      </c>
      <c r="B1167" s="3" t="s">
        <v>7</v>
      </c>
      <c r="C1167" s="30" t="s">
        <v>1202</v>
      </c>
      <c r="D1167" s="30"/>
      <c r="E1167" s="30"/>
      <c r="F1167" s="37">
        <v>6.3000000000000007</v>
      </c>
      <c r="G1167" s="37">
        <v>6.3000000000000007</v>
      </c>
      <c r="H1167" s="37">
        <v>2.1</v>
      </c>
      <c r="I1167" s="38">
        <v>4.2</v>
      </c>
      <c r="J1167" s="38"/>
      <c r="K1167" s="17">
        <f t="shared" si="110"/>
        <v>25305000</v>
      </c>
      <c r="L1167" s="19">
        <f t="shared" si="111"/>
        <v>25305000</v>
      </c>
      <c r="M1167" s="17">
        <v>0</v>
      </c>
      <c r="N1167" s="24">
        <f t="shared" si="112"/>
        <v>22113000</v>
      </c>
      <c r="O1167" s="27">
        <f t="shared" si="113"/>
        <v>12537000</v>
      </c>
    </row>
    <row r="1168" spans="1:15" s="7" customFormat="1" ht="30">
      <c r="A1168" s="28">
        <v>881006</v>
      </c>
      <c r="B1168" s="3"/>
      <c r="C1168" s="43" t="s">
        <v>1203</v>
      </c>
      <c r="D1168" s="30"/>
      <c r="E1168" s="30"/>
      <c r="F1168" s="37">
        <v>6.3000000000000007</v>
      </c>
      <c r="G1168" s="37">
        <v>6.3000000000000007</v>
      </c>
      <c r="H1168" s="37">
        <v>2.1</v>
      </c>
      <c r="I1168" s="38">
        <v>4.2</v>
      </c>
      <c r="J1168" s="38"/>
      <c r="K1168" s="17">
        <f t="shared" si="110"/>
        <v>25305000</v>
      </c>
      <c r="L1168" s="19">
        <f t="shared" si="111"/>
        <v>25305000</v>
      </c>
      <c r="M1168" s="22">
        <f>DolatiFani*I1168+DolatiProf*H1168</f>
        <v>8505000</v>
      </c>
      <c r="N1168" s="24">
        <f t="shared" si="112"/>
        <v>22113000</v>
      </c>
      <c r="O1168" s="27">
        <f t="shared" si="113"/>
        <v>12537000</v>
      </c>
    </row>
  </sheetData>
  <mergeCells count="10">
    <mergeCell ref="A1:A3"/>
    <mergeCell ref="B1:B3"/>
    <mergeCell ref="C1:C3"/>
    <mergeCell ref="D1:D3"/>
    <mergeCell ref="J1:J3"/>
    <mergeCell ref="E1:E3"/>
    <mergeCell ref="I1:I3"/>
    <mergeCell ref="H1:H3"/>
    <mergeCell ref="G1:G3"/>
    <mergeCell ref="F1: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L30"/>
  <sheetViews>
    <sheetView rightToLeft="1" zoomScale="90" zoomScaleNormal="90" workbookViewId="0">
      <selection activeCell="A22" sqref="A22:XFD23"/>
    </sheetView>
  </sheetViews>
  <sheetFormatPr defaultRowHeight="12.75"/>
  <cols>
    <col min="1" max="1" width="6.42578125" bestFit="1" customWidth="1"/>
    <col min="2" max="2" width="7.7109375" bestFit="1" customWidth="1"/>
    <col min="3" max="3" width="39.140625" customWidth="1"/>
    <col min="4" max="4" width="37" bestFit="1" customWidth="1"/>
    <col min="8" max="8" width="14.7109375" bestFit="1" customWidth="1"/>
    <col min="9" max="9" width="14.140625" bestFit="1" customWidth="1"/>
    <col min="10" max="10" width="9.7109375" bestFit="1" customWidth="1"/>
    <col min="11" max="11" width="14.7109375" bestFit="1" customWidth="1"/>
    <col min="12" max="12" width="17.28515625" bestFit="1" customWidth="1"/>
  </cols>
  <sheetData>
    <row r="1" spans="1:12" ht="21">
      <c r="A1" s="74" t="s">
        <v>1210</v>
      </c>
      <c r="B1" s="75" t="s">
        <v>0</v>
      </c>
      <c r="C1" s="74" t="s">
        <v>1211</v>
      </c>
      <c r="D1" s="74" t="s">
        <v>3</v>
      </c>
      <c r="E1" s="76" t="s">
        <v>1212</v>
      </c>
      <c r="F1" s="77"/>
      <c r="G1" s="78"/>
      <c r="H1" s="14">
        <v>5100000</v>
      </c>
      <c r="I1" s="14">
        <v>5100000</v>
      </c>
      <c r="J1" s="14">
        <v>1630000</v>
      </c>
      <c r="K1" s="14">
        <v>4340000</v>
      </c>
      <c r="L1" s="14">
        <v>2060000</v>
      </c>
    </row>
    <row r="2" spans="1:12" ht="21">
      <c r="A2" s="74"/>
      <c r="B2" s="75"/>
      <c r="C2" s="74"/>
      <c r="D2" s="74"/>
      <c r="E2" s="76" t="s">
        <v>1213</v>
      </c>
      <c r="F2" s="77"/>
      <c r="G2" s="78"/>
      <c r="H2" s="14">
        <v>1850000</v>
      </c>
      <c r="I2" s="14">
        <v>1850000</v>
      </c>
      <c r="J2" s="14">
        <v>790000</v>
      </c>
      <c r="K2" s="14">
        <v>1850000</v>
      </c>
      <c r="L2" s="14">
        <v>1850000</v>
      </c>
    </row>
    <row r="3" spans="1:12" ht="31.5">
      <c r="A3" s="74"/>
      <c r="B3" s="75"/>
      <c r="C3" s="74"/>
      <c r="D3" s="74"/>
      <c r="E3" s="47" t="s">
        <v>1214</v>
      </c>
      <c r="F3" s="48" t="s">
        <v>5</v>
      </c>
      <c r="G3" s="48" t="s">
        <v>1215</v>
      </c>
      <c r="H3" s="13" t="s">
        <v>1204</v>
      </c>
      <c r="I3" s="15" t="s">
        <v>1205</v>
      </c>
      <c r="J3" s="11" t="s">
        <v>1206</v>
      </c>
      <c r="K3" s="25" t="s">
        <v>1207</v>
      </c>
      <c r="L3" s="12" t="s">
        <v>1208</v>
      </c>
    </row>
    <row r="4" spans="1:12" ht="15">
      <c r="A4" s="49">
        <v>1</v>
      </c>
      <c r="B4" s="49">
        <v>800250</v>
      </c>
      <c r="C4" s="49" t="s">
        <v>1216</v>
      </c>
      <c r="D4" s="53"/>
      <c r="E4" s="51">
        <f t="shared" ref="E4:E30" si="0">F4+G4</f>
        <v>0.14000000000000001</v>
      </c>
      <c r="F4" s="51">
        <v>0.11</v>
      </c>
      <c r="G4" s="51">
        <v>0.03</v>
      </c>
      <c r="H4" s="16">
        <f t="shared" ref="H4" si="1">F4*KTechAzad+G4*KProfAzad</f>
        <v>616500</v>
      </c>
      <c r="I4" s="18">
        <f t="shared" ref="I4" si="2">F4*KTechArtesh+G4*KProfArtesh</f>
        <v>616500</v>
      </c>
      <c r="J4" s="52">
        <f t="shared" ref="J4" si="3">F4*KTechDolati+G4*KProfDolati</f>
        <v>203000</v>
      </c>
      <c r="K4" s="23">
        <f t="shared" ref="K4" si="4">F4*KTechKheyriyyeh+G4*KProfKheyriyyeh</f>
        <v>532900</v>
      </c>
      <c r="L4" s="26">
        <f t="shared" ref="L4" si="5">F4*KTechOmoomi+G4*KProfOmoomi</f>
        <v>282100</v>
      </c>
    </row>
    <row r="5" spans="1:12" ht="25.5">
      <c r="A5" s="49">
        <v>2</v>
      </c>
      <c r="B5" s="49">
        <v>800797</v>
      </c>
      <c r="C5" s="49" t="s">
        <v>1217</v>
      </c>
      <c r="D5" s="53" t="s">
        <v>1294</v>
      </c>
      <c r="E5" s="51">
        <f t="shared" si="0"/>
        <v>2.06</v>
      </c>
      <c r="F5" s="51">
        <v>1.38</v>
      </c>
      <c r="G5" s="51">
        <v>0.68</v>
      </c>
      <c r="H5" s="16">
        <f t="shared" ref="H5" si="6">F5*KTechAzad+G5*KProfAzad</f>
        <v>8295999.9999999991</v>
      </c>
      <c r="I5" s="18">
        <f t="shared" ref="I5" si="7">F5*KTechArtesh+G5*KProfArtesh</f>
        <v>8295999.9999999991</v>
      </c>
      <c r="J5" s="52">
        <f t="shared" ref="J5" si="8">F5*KTechDolati+G5*KProfDolati</f>
        <v>2786600</v>
      </c>
      <c r="K5" s="23">
        <f t="shared" ref="K5" si="9">F5*KTechKheyriyyeh+G5*KProfKheyriyyeh</f>
        <v>7247200</v>
      </c>
      <c r="L5" s="26">
        <f t="shared" ref="L5" si="10">F5*KTechOmoomi+G5*KProfOmoomi</f>
        <v>4100800</v>
      </c>
    </row>
    <row r="6" spans="1:12" ht="25.5">
      <c r="A6" s="49">
        <v>3</v>
      </c>
      <c r="B6" s="49">
        <v>801515</v>
      </c>
      <c r="C6" s="49" t="s">
        <v>1218</v>
      </c>
      <c r="D6" s="53" t="s">
        <v>1295</v>
      </c>
      <c r="E6" s="51">
        <f t="shared" si="0"/>
        <v>1</v>
      </c>
      <c r="F6" s="51">
        <v>0.9</v>
      </c>
      <c r="G6" s="51">
        <v>0.1</v>
      </c>
      <c r="H6" s="16">
        <f t="shared" ref="H6" si="11">F6*KTechAzad+G6*KProfAzad</f>
        <v>4775000</v>
      </c>
      <c r="I6" s="18">
        <f t="shared" ref="I6" si="12">F6*KTechArtesh+G6*KProfArtesh</f>
        <v>4775000</v>
      </c>
      <c r="J6" s="52">
        <f t="shared" ref="J6" si="13">F6*KTechDolati+G6*KProfDolati</f>
        <v>1546000</v>
      </c>
      <c r="K6" s="23">
        <f t="shared" ref="K6" si="14">F6*KTechKheyriyyeh+G6*KProfKheyriyyeh</f>
        <v>4091000</v>
      </c>
      <c r="L6" s="26">
        <f t="shared" ref="L6" si="15">F6*KTechOmoomi+G6*KProfOmoomi</f>
        <v>2039000</v>
      </c>
    </row>
    <row r="7" spans="1:12" ht="15">
      <c r="A7" s="49">
        <v>4</v>
      </c>
      <c r="B7" s="49">
        <v>802605</v>
      </c>
      <c r="C7" s="49" t="s">
        <v>1219</v>
      </c>
      <c r="D7" s="53" t="s">
        <v>1296</v>
      </c>
      <c r="E7" s="51">
        <f t="shared" si="0"/>
        <v>3.49</v>
      </c>
      <c r="F7" s="51">
        <v>2.58</v>
      </c>
      <c r="G7" s="51">
        <v>0.91</v>
      </c>
      <c r="H7" s="16">
        <f t="shared" ref="H7:H9" si="16">F7*KTechAzad+G7*KProfAzad</f>
        <v>14841500</v>
      </c>
      <c r="I7" s="18">
        <f t="shared" ref="I7:I9" si="17">F7*KTechArtesh+G7*KProfArtesh</f>
        <v>14841500</v>
      </c>
      <c r="J7" s="52">
        <f t="shared" ref="J7:J9" si="18">F7*KTechDolati+G7*KProfDolati</f>
        <v>4924300</v>
      </c>
      <c r="K7" s="23">
        <f t="shared" ref="K7:K9" si="19">F7*KTechKheyriyyeh+G7*KProfKheyriyyeh</f>
        <v>12880700</v>
      </c>
      <c r="L7" s="26">
        <f t="shared" ref="L7:L9" si="20">F7*KTechOmoomi+G7*KProfOmoomi</f>
        <v>6998300</v>
      </c>
    </row>
    <row r="8" spans="1:12" ht="15">
      <c r="A8" s="49">
        <v>5</v>
      </c>
      <c r="B8" s="49">
        <v>802610</v>
      </c>
      <c r="C8" s="49" t="s">
        <v>1220</v>
      </c>
      <c r="D8" s="53" t="s">
        <v>1296</v>
      </c>
      <c r="E8" s="51">
        <f t="shared" si="0"/>
        <v>1.37</v>
      </c>
      <c r="F8" s="51">
        <v>1.08</v>
      </c>
      <c r="G8" s="51">
        <v>0.28999999999999998</v>
      </c>
      <c r="H8" s="16">
        <f t="shared" si="16"/>
        <v>6044500</v>
      </c>
      <c r="I8" s="18">
        <f t="shared" si="17"/>
        <v>6044500</v>
      </c>
      <c r="J8" s="52">
        <f t="shared" si="18"/>
        <v>1989500</v>
      </c>
      <c r="K8" s="23">
        <f t="shared" si="19"/>
        <v>5223700</v>
      </c>
      <c r="L8" s="26">
        <f t="shared" si="20"/>
        <v>2761300</v>
      </c>
    </row>
    <row r="9" spans="1:12" ht="15">
      <c r="A9" s="49">
        <v>6</v>
      </c>
      <c r="B9" s="49">
        <v>802635</v>
      </c>
      <c r="C9" s="49" t="s">
        <v>1221</v>
      </c>
      <c r="D9" s="53" t="s">
        <v>1297</v>
      </c>
      <c r="E9" s="51">
        <f t="shared" si="0"/>
        <v>2.2000000000000002</v>
      </c>
      <c r="F9" s="51">
        <v>1.5</v>
      </c>
      <c r="G9" s="51">
        <v>0.7</v>
      </c>
      <c r="H9" s="16">
        <f t="shared" si="16"/>
        <v>8945000</v>
      </c>
      <c r="I9" s="18">
        <f t="shared" si="17"/>
        <v>8945000</v>
      </c>
      <c r="J9" s="52">
        <f t="shared" si="18"/>
        <v>2998000</v>
      </c>
      <c r="K9" s="23">
        <f t="shared" si="19"/>
        <v>7805000</v>
      </c>
      <c r="L9" s="26">
        <f t="shared" si="20"/>
        <v>4385000</v>
      </c>
    </row>
    <row r="10" spans="1:12" ht="15">
      <c r="A10" s="49">
        <v>7</v>
      </c>
      <c r="B10" s="49">
        <v>805000</v>
      </c>
      <c r="C10" s="49" t="s">
        <v>1222</v>
      </c>
      <c r="D10" s="53" t="s">
        <v>1298</v>
      </c>
      <c r="E10" s="51">
        <f t="shared" si="0"/>
        <v>5</v>
      </c>
      <c r="F10" s="51">
        <v>4</v>
      </c>
      <c r="G10" s="51">
        <v>1</v>
      </c>
      <c r="H10" s="16">
        <f t="shared" ref="H10:H14" si="21">F10*KTechAzad+G10*KProfAzad</f>
        <v>22250000</v>
      </c>
      <c r="I10" s="18">
        <f t="shared" ref="I10:I14" si="22">F10*KTechArtesh+G10*KProfArtesh</f>
        <v>22250000</v>
      </c>
      <c r="J10" s="52">
        <f t="shared" ref="J10:J14" si="23">F10*KTechDolati+G10*KProfDolati</f>
        <v>7310000</v>
      </c>
      <c r="K10" s="23">
        <f t="shared" ref="K10:K14" si="24">F10*KTechKheyriyyeh+G10*KProfKheyriyyeh</f>
        <v>19210000</v>
      </c>
      <c r="L10" s="26">
        <f t="shared" ref="L10:L14" si="25">F10*KTechOmoomi+G10*KProfOmoomi</f>
        <v>10090000</v>
      </c>
    </row>
    <row r="11" spans="1:12" ht="15">
      <c r="A11" s="49">
        <v>8</v>
      </c>
      <c r="B11" s="49">
        <v>805005</v>
      </c>
      <c r="C11" s="49" t="s">
        <v>1223</v>
      </c>
      <c r="D11" s="53" t="s">
        <v>1298</v>
      </c>
      <c r="E11" s="51">
        <f t="shared" si="0"/>
        <v>7</v>
      </c>
      <c r="F11" s="51">
        <v>6</v>
      </c>
      <c r="G11" s="51">
        <v>1</v>
      </c>
      <c r="H11" s="16">
        <f t="shared" si="21"/>
        <v>32450000</v>
      </c>
      <c r="I11" s="18">
        <f t="shared" si="22"/>
        <v>32450000</v>
      </c>
      <c r="J11" s="52">
        <f t="shared" si="23"/>
        <v>10570000</v>
      </c>
      <c r="K11" s="23">
        <f t="shared" si="24"/>
        <v>27890000</v>
      </c>
      <c r="L11" s="26">
        <f t="shared" si="25"/>
        <v>14210000</v>
      </c>
    </row>
    <row r="12" spans="1:12" ht="15">
      <c r="A12" s="49">
        <v>9</v>
      </c>
      <c r="B12" s="49">
        <v>805040</v>
      </c>
      <c r="C12" s="49" t="s">
        <v>1224</v>
      </c>
      <c r="D12" s="53"/>
      <c r="E12" s="51">
        <f t="shared" si="0"/>
        <v>17</v>
      </c>
      <c r="F12" s="51">
        <v>13</v>
      </c>
      <c r="G12" s="51">
        <v>4</v>
      </c>
      <c r="H12" s="16">
        <f t="shared" si="21"/>
        <v>73700000</v>
      </c>
      <c r="I12" s="18">
        <f t="shared" si="22"/>
        <v>73700000</v>
      </c>
      <c r="J12" s="52">
        <f t="shared" si="23"/>
        <v>24350000</v>
      </c>
      <c r="K12" s="23">
        <f t="shared" si="24"/>
        <v>63820000</v>
      </c>
      <c r="L12" s="26">
        <f t="shared" si="25"/>
        <v>34180000</v>
      </c>
    </row>
    <row r="13" spans="1:12" ht="15">
      <c r="A13" s="49">
        <v>10</v>
      </c>
      <c r="B13" s="49">
        <v>805055</v>
      </c>
      <c r="C13" s="49" t="s">
        <v>1225</v>
      </c>
      <c r="D13" s="53"/>
      <c r="E13" s="51">
        <f t="shared" si="0"/>
        <v>3.49</v>
      </c>
      <c r="F13" s="51">
        <v>2.58</v>
      </c>
      <c r="G13" s="51">
        <v>0.91</v>
      </c>
      <c r="H13" s="16">
        <f t="shared" si="21"/>
        <v>14841500</v>
      </c>
      <c r="I13" s="18">
        <f t="shared" si="22"/>
        <v>14841500</v>
      </c>
      <c r="J13" s="52">
        <f t="shared" si="23"/>
        <v>4924300</v>
      </c>
      <c r="K13" s="23">
        <f t="shared" si="24"/>
        <v>12880700</v>
      </c>
      <c r="L13" s="26">
        <f t="shared" si="25"/>
        <v>6998300</v>
      </c>
    </row>
    <row r="14" spans="1:12" ht="15">
      <c r="A14" s="49">
        <v>11</v>
      </c>
      <c r="B14" s="49">
        <v>805057</v>
      </c>
      <c r="C14" s="49" t="s">
        <v>1226</v>
      </c>
      <c r="D14" s="53"/>
      <c r="E14" s="51">
        <f t="shared" si="0"/>
        <v>3.5</v>
      </c>
      <c r="F14" s="51">
        <v>2.5</v>
      </c>
      <c r="G14" s="51">
        <v>1</v>
      </c>
      <c r="H14" s="16">
        <f t="shared" si="21"/>
        <v>14600000</v>
      </c>
      <c r="I14" s="18">
        <f t="shared" si="22"/>
        <v>14600000</v>
      </c>
      <c r="J14" s="52">
        <f t="shared" si="23"/>
        <v>4865000</v>
      </c>
      <c r="K14" s="23">
        <f t="shared" si="24"/>
        <v>12700000</v>
      </c>
      <c r="L14" s="26">
        <f t="shared" si="25"/>
        <v>7000000</v>
      </c>
    </row>
    <row r="15" spans="1:12" ht="76.5">
      <c r="A15" s="49">
        <v>12</v>
      </c>
      <c r="B15" s="49">
        <v>807125</v>
      </c>
      <c r="C15" s="49" t="s">
        <v>1227</v>
      </c>
      <c r="D15" s="53" t="s">
        <v>1299</v>
      </c>
      <c r="E15" s="51">
        <f t="shared" si="0"/>
        <v>7.5</v>
      </c>
      <c r="F15" s="51">
        <v>2</v>
      </c>
      <c r="G15" s="51">
        <v>5.5</v>
      </c>
      <c r="H15" s="16">
        <f t="shared" ref="H15" si="26">F15*KTechAzad+G15*KProfAzad</f>
        <v>20375000</v>
      </c>
      <c r="I15" s="18">
        <f t="shared" ref="I15" si="27">F15*KTechArtesh+G15*KProfArtesh</f>
        <v>20375000</v>
      </c>
      <c r="J15" s="52">
        <f t="shared" ref="J15" si="28">F15*KTechDolati+G15*KProfDolati</f>
        <v>7605000</v>
      </c>
      <c r="K15" s="23">
        <f t="shared" ref="K15" si="29">F15*KTechKheyriyyeh+G15*KProfKheyriyyeh</f>
        <v>18855000</v>
      </c>
      <c r="L15" s="26">
        <f t="shared" ref="L15" si="30">F15*KTechOmoomi+G15*KProfOmoomi</f>
        <v>14295000</v>
      </c>
    </row>
    <row r="16" spans="1:12" ht="25.5">
      <c r="A16" s="49">
        <v>13</v>
      </c>
      <c r="B16" s="49">
        <v>810114</v>
      </c>
      <c r="C16" s="49" t="s">
        <v>1228</v>
      </c>
      <c r="D16" s="53" t="s">
        <v>1300</v>
      </c>
      <c r="E16" s="51">
        <f t="shared" si="0"/>
        <v>37.5</v>
      </c>
      <c r="F16" s="51">
        <v>26</v>
      </c>
      <c r="G16" s="51">
        <v>11.5</v>
      </c>
      <c r="H16" s="16">
        <f t="shared" ref="H16:H17" si="31">F16*KTechAzad+G16*KProfAzad</f>
        <v>153875000</v>
      </c>
      <c r="I16" s="18">
        <f t="shared" ref="I16:I17" si="32">F16*KTechArtesh+G16*KProfArtesh</f>
        <v>153875000</v>
      </c>
      <c r="J16" s="52">
        <f t="shared" ref="J16:J17" si="33">F16*KTechDolati+G16*KProfDolati</f>
        <v>51465000</v>
      </c>
      <c r="K16" s="23">
        <f t="shared" ref="K16:K17" si="34">F16*KTechKheyriyyeh+G16*KProfKheyriyyeh</f>
        <v>134115000</v>
      </c>
      <c r="L16" s="26">
        <f t="shared" ref="L16:L17" si="35">F16*KTechOmoomi+G16*KProfOmoomi</f>
        <v>74835000</v>
      </c>
    </row>
    <row r="17" spans="1:12" ht="25.5">
      <c r="A17" s="49">
        <v>14</v>
      </c>
      <c r="B17" s="49">
        <v>810116</v>
      </c>
      <c r="C17" s="49" t="s">
        <v>1229</v>
      </c>
      <c r="D17" s="53"/>
      <c r="E17" s="51">
        <f t="shared" si="0"/>
        <v>37.5</v>
      </c>
      <c r="F17" s="51">
        <v>26</v>
      </c>
      <c r="G17" s="51">
        <v>11.5</v>
      </c>
      <c r="H17" s="16">
        <f t="shared" si="31"/>
        <v>153875000</v>
      </c>
      <c r="I17" s="18">
        <f t="shared" si="32"/>
        <v>153875000</v>
      </c>
      <c r="J17" s="52">
        <f t="shared" si="33"/>
        <v>51465000</v>
      </c>
      <c r="K17" s="23">
        <f t="shared" si="34"/>
        <v>134115000</v>
      </c>
      <c r="L17" s="26">
        <f t="shared" si="35"/>
        <v>74835000</v>
      </c>
    </row>
    <row r="18" spans="1:12" ht="25.5">
      <c r="A18" s="49">
        <v>15</v>
      </c>
      <c r="B18" s="49">
        <v>810122</v>
      </c>
      <c r="C18" s="49" t="s">
        <v>1230</v>
      </c>
      <c r="D18" s="53"/>
      <c r="E18" s="51">
        <f t="shared" si="0"/>
        <v>37.5</v>
      </c>
      <c r="F18" s="51">
        <v>26</v>
      </c>
      <c r="G18" s="51">
        <v>11.5</v>
      </c>
      <c r="H18" s="16">
        <f t="shared" ref="H18:H19" si="36">F18*KTechAzad+G18*KProfAzad</f>
        <v>153875000</v>
      </c>
      <c r="I18" s="18">
        <f t="shared" ref="I18:I19" si="37">F18*KTechArtesh+G18*KProfArtesh</f>
        <v>153875000</v>
      </c>
      <c r="J18" s="52">
        <f t="shared" ref="J18:J19" si="38">F18*KTechDolati+G18*KProfDolati</f>
        <v>51465000</v>
      </c>
      <c r="K18" s="23">
        <f t="shared" ref="K18:K19" si="39">F18*KTechKheyriyyeh+G18*KProfKheyriyyeh</f>
        <v>134115000</v>
      </c>
      <c r="L18" s="26">
        <f t="shared" ref="L18:L19" si="40">F18*KTechOmoomi+G18*KProfOmoomi</f>
        <v>74835000</v>
      </c>
    </row>
    <row r="19" spans="1:12" ht="25.5">
      <c r="A19" s="49">
        <v>16</v>
      </c>
      <c r="B19" s="49">
        <v>810124</v>
      </c>
      <c r="C19" s="49" t="s">
        <v>1231</v>
      </c>
      <c r="D19" s="53"/>
      <c r="E19" s="51">
        <f t="shared" si="0"/>
        <v>37.5</v>
      </c>
      <c r="F19" s="51">
        <v>26</v>
      </c>
      <c r="G19" s="51">
        <v>11.5</v>
      </c>
      <c r="H19" s="16">
        <f t="shared" si="36"/>
        <v>153875000</v>
      </c>
      <c r="I19" s="18">
        <f t="shared" si="37"/>
        <v>153875000</v>
      </c>
      <c r="J19" s="52">
        <f t="shared" si="38"/>
        <v>51465000</v>
      </c>
      <c r="K19" s="23">
        <f t="shared" si="39"/>
        <v>134115000</v>
      </c>
      <c r="L19" s="26">
        <f t="shared" si="40"/>
        <v>74835000</v>
      </c>
    </row>
    <row r="20" spans="1:12" ht="25.5">
      <c r="A20" s="49">
        <v>17</v>
      </c>
      <c r="B20" s="49">
        <v>801625</v>
      </c>
      <c r="C20" s="49" t="s">
        <v>1232</v>
      </c>
      <c r="D20" s="53"/>
      <c r="E20" s="51">
        <f t="shared" si="0"/>
        <v>1.81</v>
      </c>
      <c r="F20" s="51">
        <v>1.1000000000000001</v>
      </c>
      <c r="G20" s="51">
        <v>0.71</v>
      </c>
      <c r="H20" s="16">
        <f t="shared" ref="H20:H22" si="41">F20*KTechAzad+G20*KProfAzad</f>
        <v>6923500</v>
      </c>
      <c r="I20" s="18">
        <f t="shared" ref="I20:I22" si="42">F20*KTechArtesh+G20*KProfArtesh</f>
        <v>6923500</v>
      </c>
      <c r="J20" s="52">
        <f t="shared" ref="J20:J22" si="43">F20*KTechDolati+G20*KProfDolati</f>
        <v>2353900</v>
      </c>
      <c r="K20" s="23">
        <f t="shared" ref="K20:K22" si="44">F20*KTechKheyriyyeh+G20*KProfKheyriyyeh</f>
        <v>6087500</v>
      </c>
      <c r="L20" s="26">
        <f t="shared" ref="L20:L22" si="45">F20*KTechOmoomi+G20*KProfOmoomi</f>
        <v>3579500</v>
      </c>
    </row>
    <row r="21" spans="1:12" ht="25.5">
      <c r="A21" s="49">
        <v>18</v>
      </c>
      <c r="B21" s="49">
        <v>801800</v>
      </c>
      <c r="C21" s="49" t="s">
        <v>1233</v>
      </c>
      <c r="D21" s="53"/>
      <c r="E21" s="51">
        <f t="shared" si="0"/>
        <v>1.81</v>
      </c>
      <c r="F21" s="51">
        <v>1.1000000000000001</v>
      </c>
      <c r="G21" s="51">
        <v>0.71</v>
      </c>
      <c r="H21" s="16">
        <f t="shared" si="41"/>
        <v>6923500</v>
      </c>
      <c r="I21" s="18">
        <f t="shared" si="42"/>
        <v>6923500</v>
      </c>
      <c r="J21" s="52">
        <f t="shared" si="43"/>
        <v>2353900</v>
      </c>
      <c r="K21" s="23">
        <f t="shared" si="44"/>
        <v>6087500</v>
      </c>
      <c r="L21" s="26">
        <f t="shared" si="45"/>
        <v>3579500</v>
      </c>
    </row>
    <row r="22" spans="1:12" ht="15">
      <c r="A22" s="49">
        <v>19</v>
      </c>
      <c r="B22" s="49">
        <v>803475</v>
      </c>
      <c r="C22" s="49" t="s">
        <v>1234</v>
      </c>
      <c r="D22" s="53" t="s">
        <v>1301</v>
      </c>
      <c r="E22" s="51">
        <f t="shared" si="0"/>
        <v>15.77</v>
      </c>
      <c r="F22" s="51">
        <v>11.43</v>
      </c>
      <c r="G22" s="51">
        <v>4.34</v>
      </c>
      <c r="H22" s="16">
        <f t="shared" si="41"/>
        <v>66322000</v>
      </c>
      <c r="I22" s="18">
        <f t="shared" si="42"/>
        <v>66322000</v>
      </c>
      <c r="J22" s="52">
        <f t="shared" si="43"/>
        <v>22059500</v>
      </c>
      <c r="K22" s="23">
        <f t="shared" si="44"/>
        <v>57635200</v>
      </c>
      <c r="L22" s="26">
        <f t="shared" si="45"/>
        <v>31574800</v>
      </c>
    </row>
    <row r="23" spans="1:12" ht="15">
      <c r="A23" s="49">
        <v>20</v>
      </c>
      <c r="B23" s="49">
        <v>803580</v>
      </c>
      <c r="C23" s="49" t="s">
        <v>1235</v>
      </c>
      <c r="D23" s="53" t="s">
        <v>1301</v>
      </c>
      <c r="E23" s="51">
        <f t="shared" si="0"/>
        <v>17.149999999999999</v>
      </c>
      <c r="F23" s="51">
        <v>12.43</v>
      </c>
      <c r="G23" s="51">
        <v>4.72</v>
      </c>
      <c r="H23" s="16">
        <f t="shared" ref="H23:H25" si="46">F23*KTechAzad+G23*KProfAzad</f>
        <v>72125000</v>
      </c>
      <c r="I23" s="18">
        <f t="shared" ref="I23:I25" si="47">F23*KTechArtesh+G23*KProfArtesh</f>
        <v>72125000</v>
      </c>
      <c r="J23" s="52">
        <f t="shared" ref="J23:J25" si="48">F23*KTechDolati+G23*KProfDolati</f>
        <v>23989700</v>
      </c>
      <c r="K23" s="23">
        <f t="shared" ref="K23:K25" si="49">F23*KTechKheyriyyeh+G23*KProfKheyriyyeh</f>
        <v>62678200</v>
      </c>
      <c r="L23" s="26">
        <f t="shared" ref="L23:L25" si="50">F23*KTechOmoomi+G23*KProfOmoomi</f>
        <v>34337800</v>
      </c>
    </row>
    <row r="24" spans="1:12" ht="15">
      <c r="A24" s="49">
        <v>21</v>
      </c>
      <c r="B24" s="49">
        <v>803620</v>
      </c>
      <c r="C24" s="49" t="s">
        <v>1236</v>
      </c>
      <c r="D24" s="53"/>
      <c r="E24" s="51">
        <f t="shared" si="0"/>
        <v>2.95</v>
      </c>
      <c r="F24" s="51">
        <v>2.14</v>
      </c>
      <c r="G24" s="51">
        <v>0.81</v>
      </c>
      <c r="H24" s="16">
        <f t="shared" si="46"/>
        <v>12412500</v>
      </c>
      <c r="I24" s="18">
        <f t="shared" si="47"/>
        <v>12412500</v>
      </c>
      <c r="J24" s="52">
        <f t="shared" si="48"/>
        <v>4128100</v>
      </c>
      <c r="K24" s="23">
        <f t="shared" si="49"/>
        <v>10786100</v>
      </c>
      <c r="L24" s="26">
        <f t="shared" si="50"/>
        <v>5906900</v>
      </c>
    </row>
    <row r="25" spans="1:12" ht="15">
      <c r="A25" s="49">
        <v>22</v>
      </c>
      <c r="B25" s="49">
        <v>803621</v>
      </c>
      <c r="C25" s="49" t="s">
        <v>1237</v>
      </c>
      <c r="D25" s="53"/>
      <c r="E25" s="51">
        <f t="shared" si="0"/>
        <v>2.95</v>
      </c>
      <c r="F25" s="51">
        <v>2.14</v>
      </c>
      <c r="G25" s="51">
        <v>0.81</v>
      </c>
      <c r="H25" s="16">
        <f t="shared" si="46"/>
        <v>12412500</v>
      </c>
      <c r="I25" s="18">
        <f t="shared" si="47"/>
        <v>12412500</v>
      </c>
      <c r="J25" s="52">
        <f t="shared" si="48"/>
        <v>4128100</v>
      </c>
      <c r="K25" s="23">
        <f t="shared" si="49"/>
        <v>10786100</v>
      </c>
      <c r="L25" s="26">
        <f t="shared" si="50"/>
        <v>5906900</v>
      </c>
    </row>
    <row r="26" spans="1:12" ht="15">
      <c r="A26" s="49">
        <v>23</v>
      </c>
      <c r="B26" s="49">
        <v>809061</v>
      </c>
      <c r="C26" s="49" t="s">
        <v>1238</v>
      </c>
      <c r="D26" s="53"/>
      <c r="E26" s="51">
        <f t="shared" si="0"/>
        <v>4</v>
      </c>
      <c r="F26" s="51">
        <v>2</v>
      </c>
      <c r="G26" s="51">
        <v>2</v>
      </c>
      <c r="H26" s="16">
        <f t="shared" ref="H26:H29" si="51">F26*KTechAzad+G26*KProfAzad</f>
        <v>13900000</v>
      </c>
      <c r="I26" s="18">
        <f t="shared" ref="I26:I29" si="52">F26*KTechArtesh+G26*KProfArtesh</f>
        <v>13900000</v>
      </c>
      <c r="J26" s="52">
        <f t="shared" ref="J26:J29" si="53">F26*KTechDolati+G26*KProfDolati</f>
        <v>4840000</v>
      </c>
      <c r="K26" s="23">
        <f t="shared" ref="K26:K29" si="54">F26*KTechKheyriyyeh+G26*KProfKheyriyyeh</f>
        <v>12380000</v>
      </c>
      <c r="L26" s="26">
        <f t="shared" ref="L26:L29" si="55">F26*KTechOmoomi+G26*KProfOmoomi</f>
        <v>7820000</v>
      </c>
    </row>
    <row r="27" spans="1:12" ht="15">
      <c r="A27" s="49">
        <v>24</v>
      </c>
      <c r="B27" s="49">
        <v>809120</v>
      </c>
      <c r="C27" s="49" t="s">
        <v>1239</v>
      </c>
      <c r="D27" s="53"/>
      <c r="E27" s="51">
        <f t="shared" si="0"/>
        <v>10</v>
      </c>
      <c r="F27" s="51">
        <v>7</v>
      </c>
      <c r="G27" s="51">
        <v>3</v>
      </c>
      <c r="H27" s="16">
        <f t="shared" si="51"/>
        <v>41250000</v>
      </c>
      <c r="I27" s="18">
        <f t="shared" si="52"/>
        <v>41250000</v>
      </c>
      <c r="J27" s="52">
        <f t="shared" si="53"/>
        <v>13780000</v>
      </c>
      <c r="K27" s="23">
        <f t="shared" si="54"/>
        <v>35930000</v>
      </c>
      <c r="L27" s="26">
        <f t="shared" si="55"/>
        <v>19970000</v>
      </c>
    </row>
    <row r="28" spans="1:12" ht="15">
      <c r="A28" s="49">
        <v>25</v>
      </c>
      <c r="B28" s="49">
        <v>809197</v>
      </c>
      <c r="C28" s="49" t="s">
        <v>1240</v>
      </c>
      <c r="D28" s="53"/>
      <c r="E28" s="51">
        <f t="shared" si="0"/>
        <v>5</v>
      </c>
      <c r="F28" s="51">
        <v>2.5</v>
      </c>
      <c r="G28" s="51">
        <v>2.5</v>
      </c>
      <c r="H28" s="16">
        <f t="shared" si="51"/>
        <v>17375000</v>
      </c>
      <c r="I28" s="18">
        <f t="shared" si="52"/>
        <v>17375000</v>
      </c>
      <c r="J28" s="52">
        <f t="shared" si="53"/>
        <v>6050000</v>
      </c>
      <c r="K28" s="23">
        <f t="shared" si="54"/>
        <v>15475000</v>
      </c>
      <c r="L28" s="26">
        <f t="shared" si="55"/>
        <v>9775000</v>
      </c>
    </row>
    <row r="29" spans="1:12" ht="25.5">
      <c r="A29" s="49">
        <v>26</v>
      </c>
      <c r="B29" s="49">
        <v>809198</v>
      </c>
      <c r="C29" s="49" t="s">
        <v>1241</v>
      </c>
      <c r="D29" s="53"/>
      <c r="E29" s="51">
        <f t="shared" si="0"/>
        <v>3</v>
      </c>
      <c r="F29" s="51">
        <v>1.5</v>
      </c>
      <c r="G29" s="51">
        <v>1.5</v>
      </c>
      <c r="H29" s="16">
        <f t="shared" si="51"/>
        <v>10425000</v>
      </c>
      <c r="I29" s="18">
        <f t="shared" si="52"/>
        <v>10425000</v>
      </c>
      <c r="J29" s="52">
        <f t="shared" si="53"/>
        <v>3630000</v>
      </c>
      <c r="K29" s="23">
        <f t="shared" si="54"/>
        <v>9285000</v>
      </c>
      <c r="L29" s="26">
        <f t="shared" si="55"/>
        <v>5865000</v>
      </c>
    </row>
    <row r="30" spans="1:12" ht="15">
      <c r="A30" s="49">
        <v>27</v>
      </c>
      <c r="B30" s="49">
        <v>810370</v>
      </c>
      <c r="C30" s="49" t="s">
        <v>1242</v>
      </c>
      <c r="D30" s="53"/>
      <c r="E30" s="51">
        <f t="shared" si="0"/>
        <v>150</v>
      </c>
      <c r="F30" s="51">
        <v>110</v>
      </c>
      <c r="G30" s="51">
        <v>40</v>
      </c>
      <c r="H30" s="16">
        <f t="shared" ref="H30" si="56">F30*KTechAzad+G30*KProfAzad</f>
        <v>635000000</v>
      </c>
      <c r="I30" s="18">
        <f t="shared" ref="I30" si="57">F30*KTechArtesh+G30*KProfArtesh</f>
        <v>635000000</v>
      </c>
      <c r="J30" s="52">
        <f t="shared" ref="J30" si="58">F30*KTechDolati+G30*KProfDolati</f>
        <v>210900000</v>
      </c>
      <c r="K30" s="23">
        <f t="shared" ref="K30" si="59">F30*KTechKheyriyyeh+G30*KProfKheyriyyeh</f>
        <v>551400000</v>
      </c>
      <c r="L30" s="26">
        <f t="shared" ref="L30" si="60">F30*KTechOmoomi+G30*KProfOmoomi</f>
        <v>300600000</v>
      </c>
    </row>
  </sheetData>
  <mergeCells count="6">
    <mergeCell ref="A1:A3"/>
    <mergeCell ref="B1:B3"/>
    <mergeCell ref="C1:C3"/>
    <mergeCell ref="E1:G1"/>
    <mergeCell ref="E2:G2"/>
    <mergeCell ref="D1:D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K69"/>
  <sheetViews>
    <sheetView rightToLeft="1" zoomScale="90" zoomScaleNormal="90" workbookViewId="0">
      <selection activeCell="K44" sqref="K44"/>
    </sheetView>
  </sheetViews>
  <sheetFormatPr defaultRowHeight="12.75"/>
  <cols>
    <col min="1" max="2" width="9.140625" style="50"/>
    <col min="3" max="3" width="62.5703125" style="50" customWidth="1"/>
    <col min="4" max="6" width="9.140625" style="50"/>
    <col min="7" max="7" width="14.7109375" style="50" bestFit="1" customWidth="1"/>
    <col min="8" max="8" width="14.140625" style="50" bestFit="1" customWidth="1"/>
    <col min="9" max="9" width="22" style="50" customWidth="1"/>
    <col min="10" max="10" width="14.7109375" style="50" bestFit="1" customWidth="1"/>
    <col min="11" max="11" width="17.28515625" style="50" bestFit="1" customWidth="1"/>
    <col min="12" max="16384" width="9.140625" style="50"/>
  </cols>
  <sheetData>
    <row r="1" spans="1:11" ht="21">
      <c r="A1" s="74" t="s">
        <v>1210</v>
      </c>
      <c r="B1" s="75" t="s">
        <v>0</v>
      </c>
      <c r="C1" s="74" t="s">
        <v>1211</v>
      </c>
      <c r="D1" s="76" t="s">
        <v>1212</v>
      </c>
      <c r="E1" s="77"/>
      <c r="F1" s="78"/>
      <c r="G1" s="14">
        <v>5100000</v>
      </c>
      <c r="H1" s="14">
        <v>5100000</v>
      </c>
      <c r="I1" s="14">
        <v>1630000</v>
      </c>
      <c r="J1" s="14">
        <v>4340000</v>
      </c>
      <c r="K1" s="14">
        <v>2060000</v>
      </c>
    </row>
    <row r="2" spans="1:11" ht="21">
      <c r="A2" s="74"/>
      <c r="B2" s="75"/>
      <c r="C2" s="74"/>
      <c r="D2" s="76" t="s">
        <v>1213</v>
      </c>
      <c r="E2" s="77"/>
      <c r="F2" s="78"/>
      <c r="G2" s="14">
        <v>1850000</v>
      </c>
      <c r="H2" s="14">
        <v>1850000</v>
      </c>
      <c r="I2" s="14">
        <v>790000</v>
      </c>
      <c r="J2" s="14">
        <v>1850000</v>
      </c>
      <c r="K2" s="14">
        <v>1850000</v>
      </c>
    </row>
    <row r="3" spans="1:11" ht="31.5">
      <c r="A3" s="74"/>
      <c r="B3" s="75"/>
      <c r="C3" s="74"/>
      <c r="D3" s="47" t="s">
        <v>1214</v>
      </c>
      <c r="E3" s="48" t="s">
        <v>5</v>
      </c>
      <c r="F3" s="48" t="s">
        <v>1215</v>
      </c>
      <c r="G3" s="13" t="s">
        <v>1204</v>
      </c>
      <c r="H3" s="15" t="s">
        <v>1205</v>
      </c>
      <c r="I3" s="11" t="s">
        <v>1206</v>
      </c>
      <c r="J3" s="25" t="s">
        <v>1207</v>
      </c>
      <c r="K3" s="12" t="s">
        <v>1208</v>
      </c>
    </row>
    <row r="4" spans="1:11" ht="38.25">
      <c r="A4" s="54">
        <v>1</v>
      </c>
      <c r="B4" s="54">
        <v>800822</v>
      </c>
      <c r="C4" s="55" t="s">
        <v>1243</v>
      </c>
      <c r="D4" s="51">
        <f t="shared" ref="D4:D67" si="0">E4+F4</f>
        <v>2.2999999999999998</v>
      </c>
      <c r="E4" s="51">
        <v>1.6</v>
      </c>
      <c r="F4" s="51">
        <v>0.7</v>
      </c>
      <c r="G4" s="16">
        <f t="shared" ref="G4:G35" si="1">E4*KTechAzad1+F4*KProfAzad1</f>
        <v>9455000</v>
      </c>
      <c r="H4" s="18">
        <f t="shared" ref="H4:H35" si="2">E4*KTechArtesh1+F4*KProfArtesh1</f>
        <v>9455000</v>
      </c>
      <c r="I4" s="52">
        <f t="shared" ref="I4:I35" si="3">E4*KTechDolati1+F4*KProfDolati1</f>
        <v>3161000</v>
      </c>
      <c r="J4" s="23">
        <f t="shared" ref="J4:J35" si="4">E4*KTechKheyriyyeh1+F4*KProfKheyriyyeh1</f>
        <v>8239000</v>
      </c>
      <c r="K4" s="26">
        <f t="shared" ref="K4:K35" si="5">E4*KTechOmoomi1+F4*KProfOmoomi1</f>
        <v>4591000</v>
      </c>
    </row>
    <row r="5" spans="1:11" ht="25.5">
      <c r="A5" s="54">
        <v>2</v>
      </c>
      <c r="B5" s="54">
        <v>801401</v>
      </c>
      <c r="C5" s="55" t="s">
        <v>256</v>
      </c>
      <c r="D5" s="51">
        <f t="shared" si="0"/>
        <v>0.49</v>
      </c>
      <c r="E5" s="51">
        <v>0.28999999999999998</v>
      </c>
      <c r="F5" s="51">
        <v>0.2</v>
      </c>
      <c r="G5" s="16">
        <f t="shared" si="1"/>
        <v>1849000</v>
      </c>
      <c r="H5" s="18">
        <f t="shared" si="2"/>
        <v>1849000</v>
      </c>
      <c r="I5" s="52">
        <f t="shared" si="3"/>
        <v>630700</v>
      </c>
      <c r="J5" s="23">
        <f t="shared" si="4"/>
        <v>1628600</v>
      </c>
      <c r="K5" s="26">
        <f t="shared" si="5"/>
        <v>967400</v>
      </c>
    </row>
    <row r="6" spans="1:11" ht="25.5">
      <c r="A6" s="54">
        <v>3</v>
      </c>
      <c r="B6" s="54">
        <v>801407</v>
      </c>
      <c r="C6" s="55" t="s">
        <v>258</v>
      </c>
      <c r="D6" s="51">
        <f t="shared" si="0"/>
        <v>0.49</v>
      </c>
      <c r="E6" s="51">
        <v>0.28999999999999998</v>
      </c>
      <c r="F6" s="51">
        <v>0.2</v>
      </c>
      <c r="G6" s="16">
        <f t="shared" si="1"/>
        <v>1849000</v>
      </c>
      <c r="H6" s="18">
        <f t="shared" si="2"/>
        <v>1849000</v>
      </c>
      <c r="I6" s="52">
        <f t="shared" si="3"/>
        <v>630700</v>
      </c>
      <c r="J6" s="23">
        <f t="shared" si="4"/>
        <v>1628600</v>
      </c>
      <c r="K6" s="26">
        <f t="shared" si="5"/>
        <v>967400</v>
      </c>
    </row>
    <row r="7" spans="1:11" ht="25.5">
      <c r="A7" s="54">
        <v>4</v>
      </c>
      <c r="B7" s="54">
        <v>801411</v>
      </c>
      <c r="C7" s="55" t="s">
        <v>260</v>
      </c>
      <c r="D7" s="51">
        <f t="shared" si="0"/>
        <v>0.49</v>
      </c>
      <c r="E7" s="51">
        <v>0.28999999999999998</v>
      </c>
      <c r="F7" s="51">
        <v>0.2</v>
      </c>
      <c r="G7" s="16">
        <f t="shared" si="1"/>
        <v>1849000</v>
      </c>
      <c r="H7" s="18">
        <f t="shared" si="2"/>
        <v>1849000</v>
      </c>
      <c r="I7" s="52">
        <f t="shared" si="3"/>
        <v>630700</v>
      </c>
      <c r="J7" s="23">
        <f t="shared" si="4"/>
        <v>1628600</v>
      </c>
      <c r="K7" s="26">
        <f t="shared" si="5"/>
        <v>967400</v>
      </c>
    </row>
    <row r="8" spans="1:11" ht="25.5">
      <c r="A8" s="54">
        <v>5</v>
      </c>
      <c r="B8" s="54">
        <v>801417</v>
      </c>
      <c r="C8" s="55" t="s">
        <v>262</v>
      </c>
      <c r="D8" s="51">
        <f t="shared" si="0"/>
        <v>0.63</v>
      </c>
      <c r="E8" s="51">
        <v>0.37</v>
      </c>
      <c r="F8" s="51">
        <v>0.26</v>
      </c>
      <c r="G8" s="16">
        <f t="shared" si="1"/>
        <v>2368000</v>
      </c>
      <c r="H8" s="18">
        <f t="shared" si="2"/>
        <v>2368000</v>
      </c>
      <c r="I8" s="52">
        <f t="shared" si="3"/>
        <v>808500</v>
      </c>
      <c r="J8" s="23">
        <f t="shared" si="4"/>
        <v>2086800</v>
      </c>
      <c r="K8" s="26">
        <f t="shared" si="5"/>
        <v>1243200</v>
      </c>
    </row>
    <row r="9" spans="1:11" ht="25.5">
      <c r="A9" s="54">
        <v>6</v>
      </c>
      <c r="B9" s="54">
        <v>801421</v>
      </c>
      <c r="C9" s="55" t="s">
        <v>264</v>
      </c>
      <c r="D9" s="51">
        <f t="shared" si="0"/>
        <v>0.63</v>
      </c>
      <c r="E9" s="51">
        <v>0.37</v>
      </c>
      <c r="F9" s="51">
        <v>0.26</v>
      </c>
      <c r="G9" s="16">
        <f t="shared" si="1"/>
        <v>2368000</v>
      </c>
      <c r="H9" s="18">
        <f t="shared" si="2"/>
        <v>2368000</v>
      </c>
      <c r="I9" s="52">
        <f t="shared" si="3"/>
        <v>808500</v>
      </c>
      <c r="J9" s="23">
        <f t="shared" si="4"/>
        <v>2086800</v>
      </c>
      <c r="K9" s="26">
        <f t="shared" si="5"/>
        <v>1243200</v>
      </c>
    </row>
    <row r="10" spans="1:11" ht="25.5">
      <c r="A10" s="54">
        <v>7</v>
      </c>
      <c r="B10" s="54">
        <v>801427</v>
      </c>
      <c r="C10" s="55" t="s">
        <v>266</v>
      </c>
      <c r="D10" s="51">
        <f t="shared" si="0"/>
        <v>0.63</v>
      </c>
      <c r="E10" s="51">
        <v>0.37</v>
      </c>
      <c r="F10" s="51">
        <v>0.26</v>
      </c>
      <c r="G10" s="16">
        <f t="shared" si="1"/>
        <v>2368000</v>
      </c>
      <c r="H10" s="18">
        <f t="shared" si="2"/>
        <v>2368000</v>
      </c>
      <c r="I10" s="52">
        <f t="shared" si="3"/>
        <v>808500</v>
      </c>
      <c r="J10" s="23">
        <f t="shared" si="4"/>
        <v>2086800</v>
      </c>
      <c r="K10" s="26">
        <f t="shared" si="5"/>
        <v>1243200</v>
      </c>
    </row>
    <row r="11" spans="1:11" ht="25.5">
      <c r="A11" s="54">
        <v>8</v>
      </c>
      <c r="B11" s="54">
        <v>801441</v>
      </c>
      <c r="C11" s="55" t="s">
        <v>270</v>
      </c>
      <c r="D11" s="51">
        <f t="shared" si="0"/>
        <v>0.62</v>
      </c>
      <c r="E11" s="51">
        <v>0.42</v>
      </c>
      <c r="F11" s="51">
        <v>0.2</v>
      </c>
      <c r="G11" s="16">
        <f t="shared" si="1"/>
        <v>2512000</v>
      </c>
      <c r="H11" s="18">
        <f t="shared" si="2"/>
        <v>2512000</v>
      </c>
      <c r="I11" s="52">
        <f t="shared" si="3"/>
        <v>842600</v>
      </c>
      <c r="J11" s="23">
        <f t="shared" si="4"/>
        <v>2192800</v>
      </c>
      <c r="K11" s="26">
        <f t="shared" si="5"/>
        <v>1235200</v>
      </c>
    </row>
    <row r="12" spans="1:11" ht="25.5">
      <c r="A12" s="54">
        <v>9</v>
      </c>
      <c r="B12" s="54">
        <v>801447</v>
      </c>
      <c r="C12" s="55" t="s">
        <v>273</v>
      </c>
      <c r="D12" s="51">
        <f t="shared" si="0"/>
        <v>0.62</v>
      </c>
      <c r="E12" s="51">
        <v>0.42</v>
      </c>
      <c r="F12" s="51">
        <v>0.2</v>
      </c>
      <c r="G12" s="16">
        <f t="shared" si="1"/>
        <v>2512000</v>
      </c>
      <c r="H12" s="18">
        <f t="shared" si="2"/>
        <v>2512000</v>
      </c>
      <c r="I12" s="52">
        <f t="shared" si="3"/>
        <v>842600</v>
      </c>
      <c r="J12" s="23">
        <f t="shared" si="4"/>
        <v>2192800</v>
      </c>
      <c r="K12" s="26">
        <f t="shared" si="5"/>
        <v>1235200</v>
      </c>
    </row>
    <row r="13" spans="1:11" ht="25.5">
      <c r="A13" s="54">
        <v>10</v>
      </c>
      <c r="B13" s="54">
        <v>801451</v>
      </c>
      <c r="C13" s="55" t="s">
        <v>275</v>
      </c>
      <c r="D13" s="51">
        <f t="shared" si="0"/>
        <v>0.67</v>
      </c>
      <c r="E13" s="51">
        <v>0.46</v>
      </c>
      <c r="F13" s="51">
        <v>0.21</v>
      </c>
      <c r="G13" s="16">
        <f t="shared" si="1"/>
        <v>2734500</v>
      </c>
      <c r="H13" s="18">
        <f t="shared" si="2"/>
        <v>2734500</v>
      </c>
      <c r="I13" s="52">
        <f t="shared" si="3"/>
        <v>915700</v>
      </c>
      <c r="J13" s="23">
        <f t="shared" si="4"/>
        <v>2384900</v>
      </c>
      <c r="K13" s="26">
        <f t="shared" si="5"/>
        <v>1336100</v>
      </c>
    </row>
    <row r="14" spans="1:11" ht="25.5">
      <c r="A14" s="54">
        <v>11</v>
      </c>
      <c r="B14" s="54">
        <v>801591</v>
      </c>
      <c r="C14" s="55" t="s">
        <v>309</v>
      </c>
      <c r="D14" s="51">
        <f t="shared" si="0"/>
        <v>0.67</v>
      </c>
      <c r="E14" s="51">
        <v>0.46</v>
      </c>
      <c r="F14" s="51">
        <v>0.21</v>
      </c>
      <c r="G14" s="16">
        <f t="shared" si="1"/>
        <v>2734500</v>
      </c>
      <c r="H14" s="18">
        <f t="shared" si="2"/>
        <v>2734500</v>
      </c>
      <c r="I14" s="52">
        <f t="shared" si="3"/>
        <v>915700</v>
      </c>
      <c r="J14" s="23">
        <f t="shared" si="4"/>
        <v>2384900</v>
      </c>
      <c r="K14" s="26">
        <f t="shared" si="5"/>
        <v>1336100</v>
      </c>
    </row>
    <row r="15" spans="1:11" ht="15">
      <c r="A15" s="54">
        <v>12</v>
      </c>
      <c r="B15" s="54">
        <v>801846</v>
      </c>
      <c r="C15" s="55" t="s">
        <v>327</v>
      </c>
      <c r="D15" s="51">
        <f t="shared" si="0"/>
        <v>1.38</v>
      </c>
      <c r="E15" s="51">
        <v>0.88</v>
      </c>
      <c r="F15" s="51">
        <v>0.5</v>
      </c>
      <c r="G15" s="16">
        <f t="shared" si="1"/>
        <v>5413000</v>
      </c>
      <c r="H15" s="18">
        <f t="shared" si="2"/>
        <v>5413000</v>
      </c>
      <c r="I15" s="52">
        <f t="shared" si="3"/>
        <v>1829400</v>
      </c>
      <c r="J15" s="23">
        <f t="shared" si="4"/>
        <v>4744200</v>
      </c>
      <c r="K15" s="26">
        <f t="shared" si="5"/>
        <v>2737800</v>
      </c>
    </row>
    <row r="16" spans="1:11" ht="15">
      <c r="A16" s="54">
        <v>13</v>
      </c>
      <c r="B16" s="54">
        <v>801847</v>
      </c>
      <c r="C16" s="55" t="s">
        <v>328</v>
      </c>
      <c r="D16" s="51">
        <f t="shared" si="0"/>
        <v>1.38</v>
      </c>
      <c r="E16" s="51">
        <v>0.88</v>
      </c>
      <c r="F16" s="51">
        <v>0.5</v>
      </c>
      <c r="G16" s="16">
        <f t="shared" si="1"/>
        <v>5413000</v>
      </c>
      <c r="H16" s="18">
        <f t="shared" si="2"/>
        <v>5413000</v>
      </c>
      <c r="I16" s="52">
        <f t="shared" si="3"/>
        <v>1829400</v>
      </c>
      <c r="J16" s="23">
        <f t="shared" si="4"/>
        <v>4744200</v>
      </c>
      <c r="K16" s="26">
        <f t="shared" si="5"/>
        <v>2737800</v>
      </c>
    </row>
    <row r="17" spans="1:11" ht="15">
      <c r="A17" s="54">
        <v>14</v>
      </c>
      <c r="B17" s="54">
        <v>801848</v>
      </c>
      <c r="C17" s="55" t="s">
        <v>329</v>
      </c>
      <c r="D17" s="51">
        <f t="shared" si="0"/>
        <v>1.38</v>
      </c>
      <c r="E17" s="51">
        <v>0.88</v>
      </c>
      <c r="F17" s="51">
        <v>0.5</v>
      </c>
      <c r="G17" s="16">
        <f t="shared" si="1"/>
        <v>5413000</v>
      </c>
      <c r="H17" s="18">
        <f t="shared" si="2"/>
        <v>5413000</v>
      </c>
      <c r="I17" s="52">
        <f t="shared" si="3"/>
        <v>1829400</v>
      </c>
      <c r="J17" s="23">
        <f t="shared" si="4"/>
        <v>4744200</v>
      </c>
      <c r="K17" s="26">
        <f t="shared" si="5"/>
        <v>2737800</v>
      </c>
    </row>
    <row r="18" spans="1:11" ht="15">
      <c r="A18" s="54">
        <v>15</v>
      </c>
      <c r="B18" s="54">
        <v>802227</v>
      </c>
      <c r="C18" s="55" t="s">
        <v>1244</v>
      </c>
      <c r="D18" s="51">
        <f t="shared" si="0"/>
        <v>5.5</v>
      </c>
      <c r="E18" s="51">
        <v>3.68</v>
      </c>
      <c r="F18" s="51">
        <v>1.82</v>
      </c>
      <c r="G18" s="16">
        <f t="shared" si="1"/>
        <v>22135000</v>
      </c>
      <c r="H18" s="18">
        <f t="shared" si="2"/>
        <v>22135000</v>
      </c>
      <c r="I18" s="52">
        <f t="shared" si="3"/>
        <v>7436200</v>
      </c>
      <c r="J18" s="23">
        <f t="shared" si="4"/>
        <v>19338200</v>
      </c>
      <c r="K18" s="26">
        <f t="shared" si="5"/>
        <v>10947800</v>
      </c>
    </row>
    <row r="19" spans="1:11" ht="51">
      <c r="A19" s="54">
        <v>16</v>
      </c>
      <c r="B19" s="54">
        <v>802680</v>
      </c>
      <c r="C19" s="55" t="s">
        <v>1245</v>
      </c>
      <c r="D19" s="51">
        <f t="shared" si="0"/>
        <v>26</v>
      </c>
      <c r="E19" s="51">
        <v>24</v>
      </c>
      <c r="F19" s="51">
        <v>2</v>
      </c>
      <c r="G19" s="16">
        <f t="shared" si="1"/>
        <v>126100000</v>
      </c>
      <c r="H19" s="18">
        <f t="shared" si="2"/>
        <v>126100000</v>
      </c>
      <c r="I19" s="52">
        <f t="shared" si="3"/>
        <v>40700000</v>
      </c>
      <c r="J19" s="23">
        <f t="shared" si="4"/>
        <v>107860000</v>
      </c>
      <c r="K19" s="26">
        <f t="shared" si="5"/>
        <v>53140000</v>
      </c>
    </row>
    <row r="20" spans="1:11" ht="51">
      <c r="A20" s="54">
        <v>17</v>
      </c>
      <c r="B20" s="54">
        <v>802682</v>
      </c>
      <c r="C20" s="55" t="s">
        <v>1246</v>
      </c>
      <c r="D20" s="51">
        <f t="shared" si="0"/>
        <v>11</v>
      </c>
      <c r="E20" s="51">
        <v>9</v>
      </c>
      <c r="F20" s="51">
        <v>2</v>
      </c>
      <c r="G20" s="16">
        <f t="shared" si="1"/>
        <v>49600000</v>
      </c>
      <c r="H20" s="18">
        <f t="shared" si="2"/>
        <v>49600000</v>
      </c>
      <c r="I20" s="52">
        <f t="shared" si="3"/>
        <v>16250000</v>
      </c>
      <c r="J20" s="23">
        <f t="shared" si="4"/>
        <v>42760000</v>
      </c>
      <c r="K20" s="26">
        <f t="shared" si="5"/>
        <v>22240000</v>
      </c>
    </row>
    <row r="21" spans="1:11" ht="51">
      <c r="A21" s="54">
        <v>18</v>
      </c>
      <c r="B21" s="54">
        <v>802684</v>
      </c>
      <c r="C21" s="55" t="s">
        <v>1247</v>
      </c>
      <c r="D21" s="51">
        <f t="shared" si="0"/>
        <v>4</v>
      </c>
      <c r="E21" s="51">
        <v>3</v>
      </c>
      <c r="F21" s="51">
        <v>1</v>
      </c>
      <c r="G21" s="16">
        <f t="shared" si="1"/>
        <v>17150000</v>
      </c>
      <c r="H21" s="18">
        <f t="shared" si="2"/>
        <v>17150000</v>
      </c>
      <c r="I21" s="52">
        <f t="shared" si="3"/>
        <v>5680000</v>
      </c>
      <c r="J21" s="23">
        <f t="shared" si="4"/>
        <v>14870000</v>
      </c>
      <c r="K21" s="26">
        <f t="shared" si="5"/>
        <v>8030000</v>
      </c>
    </row>
    <row r="22" spans="1:11" ht="25.5">
      <c r="A22" s="54">
        <v>19</v>
      </c>
      <c r="B22" s="54">
        <v>802700</v>
      </c>
      <c r="C22" s="55" t="s">
        <v>1248</v>
      </c>
      <c r="D22" s="51">
        <f t="shared" si="0"/>
        <v>101</v>
      </c>
      <c r="E22" s="51">
        <v>100</v>
      </c>
      <c r="F22" s="51">
        <v>1</v>
      </c>
      <c r="G22" s="16">
        <f t="shared" si="1"/>
        <v>511850000</v>
      </c>
      <c r="H22" s="18">
        <f t="shared" si="2"/>
        <v>511850000</v>
      </c>
      <c r="I22" s="52">
        <f t="shared" si="3"/>
        <v>163790000</v>
      </c>
      <c r="J22" s="23">
        <f t="shared" si="4"/>
        <v>435850000</v>
      </c>
      <c r="K22" s="26">
        <f t="shared" si="5"/>
        <v>207850000</v>
      </c>
    </row>
    <row r="23" spans="1:11" ht="25.5">
      <c r="A23" s="54">
        <v>20</v>
      </c>
      <c r="B23" s="54">
        <v>802705</v>
      </c>
      <c r="C23" s="55" t="s">
        <v>1249</v>
      </c>
      <c r="D23" s="51">
        <f t="shared" si="0"/>
        <v>106</v>
      </c>
      <c r="E23" s="51">
        <v>105</v>
      </c>
      <c r="F23" s="51">
        <v>1</v>
      </c>
      <c r="G23" s="16">
        <f t="shared" si="1"/>
        <v>537350000</v>
      </c>
      <c r="H23" s="18">
        <f t="shared" si="2"/>
        <v>537350000</v>
      </c>
      <c r="I23" s="52">
        <f t="shared" si="3"/>
        <v>171940000</v>
      </c>
      <c r="J23" s="23">
        <f t="shared" si="4"/>
        <v>457550000</v>
      </c>
      <c r="K23" s="26">
        <f t="shared" si="5"/>
        <v>218150000</v>
      </c>
    </row>
    <row r="24" spans="1:11" ht="25.5">
      <c r="A24" s="54">
        <v>21</v>
      </c>
      <c r="B24" s="54">
        <v>802710</v>
      </c>
      <c r="C24" s="55" t="s">
        <v>1250</v>
      </c>
      <c r="D24" s="51">
        <f t="shared" si="0"/>
        <v>124</v>
      </c>
      <c r="E24" s="51">
        <v>123</v>
      </c>
      <c r="F24" s="51">
        <v>1</v>
      </c>
      <c r="G24" s="16">
        <f t="shared" si="1"/>
        <v>629150000</v>
      </c>
      <c r="H24" s="18">
        <f t="shared" si="2"/>
        <v>629150000</v>
      </c>
      <c r="I24" s="52">
        <f t="shared" si="3"/>
        <v>201280000</v>
      </c>
      <c r="J24" s="23">
        <f t="shared" si="4"/>
        <v>535670000</v>
      </c>
      <c r="K24" s="26">
        <f t="shared" si="5"/>
        <v>255230000</v>
      </c>
    </row>
    <row r="25" spans="1:11" ht="25.5">
      <c r="A25" s="54">
        <v>22</v>
      </c>
      <c r="B25" s="54">
        <v>804406</v>
      </c>
      <c r="C25" s="55" t="s">
        <v>1251</v>
      </c>
      <c r="D25" s="51">
        <f t="shared" si="0"/>
        <v>2.88</v>
      </c>
      <c r="E25" s="51">
        <v>2</v>
      </c>
      <c r="F25" s="51">
        <v>0.88</v>
      </c>
      <c r="G25" s="16">
        <f t="shared" si="1"/>
        <v>11828000</v>
      </c>
      <c r="H25" s="18">
        <f t="shared" si="2"/>
        <v>11828000</v>
      </c>
      <c r="I25" s="52">
        <f t="shared" si="3"/>
        <v>3955200</v>
      </c>
      <c r="J25" s="23">
        <f t="shared" si="4"/>
        <v>10308000</v>
      </c>
      <c r="K25" s="26">
        <f t="shared" si="5"/>
        <v>5748000</v>
      </c>
    </row>
    <row r="26" spans="1:11" ht="15">
      <c r="A26" s="54">
        <v>23</v>
      </c>
      <c r="B26" s="54">
        <v>805085</v>
      </c>
      <c r="C26" s="55" t="s">
        <v>1252</v>
      </c>
      <c r="D26" s="51">
        <f t="shared" si="0"/>
        <v>17.5</v>
      </c>
      <c r="E26" s="51">
        <v>13.3</v>
      </c>
      <c r="F26" s="51">
        <v>4.2</v>
      </c>
      <c r="G26" s="16">
        <f t="shared" si="1"/>
        <v>75600000</v>
      </c>
      <c r="H26" s="18">
        <f t="shared" si="2"/>
        <v>75600000</v>
      </c>
      <c r="I26" s="52">
        <f t="shared" si="3"/>
        <v>24997000</v>
      </c>
      <c r="J26" s="23">
        <f t="shared" si="4"/>
        <v>65492000</v>
      </c>
      <c r="K26" s="26">
        <f t="shared" si="5"/>
        <v>35168000</v>
      </c>
    </row>
    <row r="27" spans="1:11" ht="15">
      <c r="A27" s="54">
        <v>24</v>
      </c>
      <c r="B27" s="54">
        <v>805087</v>
      </c>
      <c r="C27" s="55" t="s">
        <v>1253</v>
      </c>
      <c r="D27" s="51">
        <f t="shared" si="0"/>
        <v>17.5</v>
      </c>
      <c r="E27" s="51">
        <v>13.3</v>
      </c>
      <c r="F27" s="51">
        <v>4.2</v>
      </c>
      <c r="G27" s="16">
        <f t="shared" si="1"/>
        <v>75600000</v>
      </c>
      <c r="H27" s="18">
        <f t="shared" si="2"/>
        <v>75600000</v>
      </c>
      <c r="I27" s="52">
        <f t="shared" si="3"/>
        <v>24997000</v>
      </c>
      <c r="J27" s="23">
        <f t="shared" si="4"/>
        <v>65492000</v>
      </c>
      <c r="K27" s="26">
        <f t="shared" si="5"/>
        <v>35168000</v>
      </c>
    </row>
    <row r="28" spans="1:11" ht="15">
      <c r="A28" s="54">
        <v>25</v>
      </c>
      <c r="B28" s="54">
        <v>805088</v>
      </c>
      <c r="C28" s="55" t="s">
        <v>1254</v>
      </c>
      <c r="D28" s="51">
        <f t="shared" si="0"/>
        <v>17.5</v>
      </c>
      <c r="E28" s="51">
        <v>13.3</v>
      </c>
      <c r="F28" s="51">
        <v>4.2</v>
      </c>
      <c r="G28" s="16">
        <f t="shared" si="1"/>
        <v>75600000</v>
      </c>
      <c r="H28" s="18">
        <f t="shared" si="2"/>
        <v>75600000</v>
      </c>
      <c r="I28" s="52">
        <f t="shared" si="3"/>
        <v>24997000</v>
      </c>
      <c r="J28" s="23">
        <f t="shared" si="4"/>
        <v>65492000</v>
      </c>
      <c r="K28" s="26">
        <f t="shared" si="5"/>
        <v>35168000</v>
      </c>
    </row>
    <row r="29" spans="1:11" ht="15">
      <c r="A29" s="54">
        <v>26</v>
      </c>
      <c r="B29" s="54">
        <v>805089</v>
      </c>
      <c r="C29" s="55" t="s">
        <v>1255</v>
      </c>
      <c r="D29" s="51">
        <f t="shared" si="0"/>
        <v>26.6</v>
      </c>
      <c r="E29" s="51">
        <v>21.7</v>
      </c>
      <c r="F29" s="51">
        <v>4.9000000000000004</v>
      </c>
      <c r="G29" s="16">
        <f t="shared" si="1"/>
        <v>119735000</v>
      </c>
      <c r="H29" s="18">
        <f t="shared" si="2"/>
        <v>119735000</v>
      </c>
      <c r="I29" s="52">
        <f t="shared" si="3"/>
        <v>39242000</v>
      </c>
      <c r="J29" s="23">
        <f t="shared" si="4"/>
        <v>103243000</v>
      </c>
      <c r="K29" s="26">
        <f t="shared" si="5"/>
        <v>53767000</v>
      </c>
    </row>
    <row r="30" spans="1:11" ht="15">
      <c r="A30" s="54">
        <v>27</v>
      </c>
      <c r="B30" s="54">
        <v>805091</v>
      </c>
      <c r="C30" s="55" t="s">
        <v>1256</v>
      </c>
      <c r="D30" s="51">
        <f t="shared" si="0"/>
        <v>9.4499999999999993</v>
      </c>
      <c r="E30" s="51">
        <v>7.35</v>
      </c>
      <c r="F30" s="51">
        <v>2.1</v>
      </c>
      <c r="G30" s="16">
        <f t="shared" si="1"/>
        <v>41370000</v>
      </c>
      <c r="H30" s="18">
        <f t="shared" si="2"/>
        <v>41370000</v>
      </c>
      <c r="I30" s="52">
        <f t="shared" si="3"/>
        <v>13639500</v>
      </c>
      <c r="J30" s="23">
        <f t="shared" si="4"/>
        <v>35784000</v>
      </c>
      <c r="K30" s="26">
        <f t="shared" si="5"/>
        <v>19026000</v>
      </c>
    </row>
    <row r="31" spans="1:11" ht="102">
      <c r="A31" s="54">
        <v>28</v>
      </c>
      <c r="B31" s="54">
        <v>805109</v>
      </c>
      <c r="C31" s="55" t="s">
        <v>1257</v>
      </c>
      <c r="D31" s="51">
        <f t="shared" si="0"/>
        <v>80.5</v>
      </c>
      <c r="E31" s="51">
        <v>49</v>
      </c>
      <c r="F31" s="51">
        <v>31.5</v>
      </c>
      <c r="G31" s="16">
        <v>48817500</v>
      </c>
      <c r="H31" s="18">
        <v>488175000</v>
      </c>
      <c r="I31" s="65">
        <v>0</v>
      </c>
      <c r="J31" s="23">
        <v>450935000</v>
      </c>
      <c r="K31" s="26">
        <v>339215000</v>
      </c>
    </row>
    <row r="32" spans="1:11" ht="25.5">
      <c r="A32" s="54">
        <v>29</v>
      </c>
      <c r="B32" s="54">
        <v>805110</v>
      </c>
      <c r="C32" s="55" t="s">
        <v>1258</v>
      </c>
      <c r="D32" s="51">
        <f t="shared" si="0"/>
        <v>42</v>
      </c>
      <c r="E32" s="51">
        <v>35</v>
      </c>
      <c r="F32" s="51">
        <v>7</v>
      </c>
      <c r="G32" s="16">
        <f t="shared" si="1"/>
        <v>191450000</v>
      </c>
      <c r="H32" s="18">
        <f t="shared" si="2"/>
        <v>191450000</v>
      </c>
      <c r="I32" s="52">
        <f t="shared" si="3"/>
        <v>62580000</v>
      </c>
      <c r="J32" s="23">
        <f t="shared" si="4"/>
        <v>164850000</v>
      </c>
      <c r="K32" s="26">
        <f t="shared" si="5"/>
        <v>85050000</v>
      </c>
    </row>
    <row r="33" spans="1:11" ht="15">
      <c r="A33" s="54">
        <v>30</v>
      </c>
      <c r="B33" s="54">
        <v>805111</v>
      </c>
      <c r="C33" s="55" t="s">
        <v>1259</v>
      </c>
      <c r="D33" s="51">
        <f t="shared" si="0"/>
        <v>40.25</v>
      </c>
      <c r="E33" s="51">
        <v>28.7</v>
      </c>
      <c r="F33" s="51">
        <v>11.55</v>
      </c>
      <c r="G33" s="16">
        <f t="shared" si="1"/>
        <v>167737500</v>
      </c>
      <c r="H33" s="18">
        <f t="shared" si="2"/>
        <v>167737500</v>
      </c>
      <c r="I33" s="52">
        <f t="shared" si="3"/>
        <v>55905500</v>
      </c>
      <c r="J33" s="23">
        <f t="shared" si="4"/>
        <v>145925500</v>
      </c>
      <c r="K33" s="26">
        <f t="shared" si="5"/>
        <v>80489500</v>
      </c>
    </row>
    <row r="34" spans="1:11" ht="15">
      <c r="A34" s="54">
        <v>31</v>
      </c>
      <c r="B34" s="54">
        <v>805112</v>
      </c>
      <c r="C34" s="55" t="s">
        <v>1260</v>
      </c>
      <c r="D34" s="51">
        <f t="shared" si="0"/>
        <v>20.27</v>
      </c>
      <c r="E34" s="51">
        <v>13.79</v>
      </c>
      <c r="F34" s="51">
        <v>6.48</v>
      </c>
      <c r="G34" s="16">
        <f t="shared" si="1"/>
        <v>82317000</v>
      </c>
      <c r="H34" s="18">
        <f t="shared" si="2"/>
        <v>82317000</v>
      </c>
      <c r="I34" s="52">
        <f t="shared" si="3"/>
        <v>27596900</v>
      </c>
      <c r="J34" s="23">
        <f t="shared" si="4"/>
        <v>71836600</v>
      </c>
      <c r="K34" s="26">
        <f t="shared" si="5"/>
        <v>40395400</v>
      </c>
    </row>
    <row r="35" spans="1:11" ht="38.25">
      <c r="A35" s="54">
        <v>32</v>
      </c>
      <c r="B35" s="54">
        <v>805113</v>
      </c>
      <c r="C35" s="55" t="s">
        <v>1261</v>
      </c>
      <c r="D35" s="51">
        <f t="shared" si="0"/>
        <v>30.73</v>
      </c>
      <c r="E35" s="51">
        <v>28.07</v>
      </c>
      <c r="F35" s="51">
        <v>2.66</v>
      </c>
      <c r="G35" s="16">
        <f t="shared" si="1"/>
        <v>148078000</v>
      </c>
      <c r="H35" s="18">
        <f t="shared" si="2"/>
        <v>148078000</v>
      </c>
      <c r="I35" s="52">
        <f t="shared" si="3"/>
        <v>47855500</v>
      </c>
      <c r="J35" s="23">
        <f t="shared" si="4"/>
        <v>126744800</v>
      </c>
      <c r="K35" s="26">
        <f t="shared" si="5"/>
        <v>62745200</v>
      </c>
    </row>
    <row r="36" spans="1:11" ht="89.25">
      <c r="A36" s="54">
        <v>33</v>
      </c>
      <c r="B36" s="54">
        <v>805114</v>
      </c>
      <c r="C36" s="55" t="s">
        <v>1262</v>
      </c>
      <c r="D36" s="51">
        <f t="shared" si="0"/>
        <v>80.5</v>
      </c>
      <c r="E36" s="51">
        <v>49</v>
      </c>
      <c r="F36" s="51">
        <v>31.5</v>
      </c>
      <c r="G36" s="16">
        <v>488175000</v>
      </c>
      <c r="H36" s="18">
        <v>488175000</v>
      </c>
      <c r="I36" s="65">
        <v>0</v>
      </c>
      <c r="J36" s="23">
        <v>450935000</v>
      </c>
      <c r="K36" s="26">
        <v>339215000</v>
      </c>
    </row>
    <row r="37" spans="1:11" ht="25.5">
      <c r="A37" s="54">
        <v>34</v>
      </c>
      <c r="B37" s="54">
        <v>805125</v>
      </c>
      <c r="C37" s="55" t="s">
        <v>1263</v>
      </c>
      <c r="D37" s="51">
        <f t="shared" si="0"/>
        <v>3.5</v>
      </c>
      <c r="E37" s="51">
        <v>2.8</v>
      </c>
      <c r="F37" s="51">
        <v>0.7</v>
      </c>
      <c r="G37" s="16">
        <f t="shared" ref="G37:G67" si="6">E37*KTechAzad1+F37*KProfAzad1</f>
        <v>15575000</v>
      </c>
      <c r="H37" s="18">
        <f t="shared" ref="H37:H69" si="7">E37*KTechArtesh1+F37*KProfArtesh1</f>
        <v>15575000</v>
      </c>
      <c r="I37" s="52">
        <f t="shared" ref="I37:I69" si="8">E37*KTechDolati1+F37*KProfDolati1</f>
        <v>5117000</v>
      </c>
      <c r="J37" s="23">
        <f t="shared" ref="J37:J69" si="9">E37*KTechKheyriyyeh1+F37*KProfKheyriyyeh1</f>
        <v>13447000</v>
      </c>
      <c r="K37" s="26">
        <f t="shared" ref="K37:K69" si="10">E37*KTechOmoomi1+F37*KProfOmoomi1</f>
        <v>7063000</v>
      </c>
    </row>
    <row r="38" spans="1:11" ht="15">
      <c r="A38" s="54">
        <v>35</v>
      </c>
      <c r="B38" s="54">
        <v>805130</v>
      </c>
      <c r="C38" s="55" t="s">
        <v>1264</v>
      </c>
      <c r="D38" s="51">
        <f t="shared" si="0"/>
        <v>3.5</v>
      </c>
      <c r="E38" s="51">
        <v>2.8</v>
      </c>
      <c r="F38" s="51">
        <v>0.7</v>
      </c>
      <c r="G38" s="16">
        <f t="shared" si="6"/>
        <v>15575000</v>
      </c>
      <c r="H38" s="18">
        <f t="shared" si="7"/>
        <v>15575000</v>
      </c>
      <c r="I38" s="52">
        <f t="shared" si="8"/>
        <v>5117000</v>
      </c>
      <c r="J38" s="23">
        <f t="shared" si="9"/>
        <v>13447000</v>
      </c>
      <c r="K38" s="26">
        <f t="shared" si="10"/>
        <v>7063000</v>
      </c>
    </row>
    <row r="39" spans="1:11" ht="25.5">
      <c r="A39" s="54">
        <v>36</v>
      </c>
      <c r="B39" s="54">
        <v>805135</v>
      </c>
      <c r="C39" s="55" t="s">
        <v>1265</v>
      </c>
      <c r="D39" s="51">
        <f t="shared" si="0"/>
        <v>3.5</v>
      </c>
      <c r="E39" s="51">
        <v>2.8</v>
      </c>
      <c r="F39" s="51">
        <v>0.7</v>
      </c>
      <c r="G39" s="16">
        <f t="shared" si="6"/>
        <v>15575000</v>
      </c>
      <c r="H39" s="18">
        <f t="shared" si="7"/>
        <v>15575000</v>
      </c>
      <c r="I39" s="52">
        <f t="shared" si="8"/>
        <v>5117000</v>
      </c>
      <c r="J39" s="23">
        <f t="shared" si="9"/>
        <v>13447000</v>
      </c>
      <c r="K39" s="26">
        <f t="shared" si="10"/>
        <v>7063000</v>
      </c>
    </row>
    <row r="40" spans="1:11" ht="25.5">
      <c r="A40" s="54">
        <v>37</v>
      </c>
      <c r="B40" s="54">
        <v>805140</v>
      </c>
      <c r="C40" s="55" t="s">
        <v>1266</v>
      </c>
      <c r="D40" s="51">
        <f t="shared" si="0"/>
        <v>3.5</v>
      </c>
      <c r="E40" s="51">
        <v>2.8</v>
      </c>
      <c r="F40" s="51">
        <v>0.7</v>
      </c>
      <c r="G40" s="16">
        <f t="shared" si="6"/>
        <v>15575000</v>
      </c>
      <c r="H40" s="18">
        <f t="shared" si="7"/>
        <v>15575000</v>
      </c>
      <c r="I40" s="52">
        <f t="shared" si="8"/>
        <v>5117000</v>
      </c>
      <c r="J40" s="23">
        <f t="shared" si="9"/>
        <v>13447000</v>
      </c>
      <c r="K40" s="26">
        <f t="shared" si="10"/>
        <v>7063000</v>
      </c>
    </row>
    <row r="41" spans="1:11" ht="38.25">
      <c r="A41" s="54">
        <v>38</v>
      </c>
      <c r="B41" s="54">
        <v>805145</v>
      </c>
      <c r="C41" s="55" t="s">
        <v>1267</v>
      </c>
      <c r="D41" s="51">
        <f t="shared" si="0"/>
        <v>3.5</v>
      </c>
      <c r="E41" s="51">
        <v>2.8</v>
      </c>
      <c r="F41" s="51">
        <v>0.7</v>
      </c>
      <c r="G41" s="16">
        <f t="shared" si="6"/>
        <v>15575000</v>
      </c>
      <c r="H41" s="18">
        <f t="shared" si="7"/>
        <v>15575000</v>
      </c>
      <c r="I41" s="52">
        <f t="shared" si="8"/>
        <v>5117000</v>
      </c>
      <c r="J41" s="23">
        <f t="shared" si="9"/>
        <v>13447000</v>
      </c>
      <c r="K41" s="26">
        <f t="shared" si="10"/>
        <v>7063000</v>
      </c>
    </row>
    <row r="42" spans="1:11" ht="76.5">
      <c r="A42" s="54">
        <v>39</v>
      </c>
      <c r="B42" s="54">
        <v>807024</v>
      </c>
      <c r="C42" s="55" t="s">
        <v>1268</v>
      </c>
      <c r="D42" s="51">
        <v>4.3</v>
      </c>
      <c r="E42" s="51">
        <v>2.8</v>
      </c>
      <c r="F42" s="51">
        <v>1.5</v>
      </c>
      <c r="G42" s="16">
        <v>52055000</v>
      </c>
      <c r="H42" s="18">
        <v>52055000</v>
      </c>
      <c r="I42" s="52">
        <v>39022250</v>
      </c>
      <c r="J42" s="23">
        <v>49927000</v>
      </c>
      <c r="K42" s="26">
        <v>43543000</v>
      </c>
    </row>
    <row r="43" spans="1:11" ht="51">
      <c r="A43" s="54">
        <v>40</v>
      </c>
      <c r="B43" s="54">
        <v>807025</v>
      </c>
      <c r="C43" s="55" t="s">
        <v>1269</v>
      </c>
      <c r="D43" s="51">
        <v>4.3</v>
      </c>
      <c r="E43" s="51">
        <v>2.8</v>
      </c>
      <c r="F43" s="51">
        <v>1.5</v>
      </c>
      <c r="G43" s="16">
        <v>22055000</v>
      </c>
      <c r="H43" s="18">
        <v>22055000</v>
      </c>
      <c r="I43" s="52">
        <v>9022250</v>
      </c>
      <c r="J43" s="23">
        <v>19927000</v>
      </c>
      <c r="K43" s="26">
        <v>13543000</v>
      </c>
    </row>
    <row r="44" spans="1:11" ht="15">
      <c r="A44" s="54">
        <v>41</v>
      </c>
      <c r="B44" s="54">
        <v>807136</v>
      </c>
      <c r="C44" s="55" t="s">
        <v>874</v>
      </c>
      <c r="D44" s="51">
        <v>9.8000000000000007</v>
      </c>
      <c r="E44" s="51">
        <v>2.4</v>
      </c>
      <c r="F44" s="51">
        <v>7.4</v>
      </c>
      <c r="G44" s="16">
        <f t="shared" si="6"/>
        <v>25930000</v>
      </c>
      <c r="H44" s="18">
        <f t="shared" si="7"/>
        <v>25930000</v>
      </c>
      <c r="I44" s="52">
        <v>6831900</v>
      </c>
      <c r="J44" s="23">
        <f t="shared" si="9"/>
        <v>24106000</v>
      </c>
      <c r="K44" s="26">
        <f t="shared" si="10"/>
        <v>18634000</v>
      </c>
    </row>
    <row r="45" spans="1:11" ht="25.5">
      <c r="A45" s="54">
        <v>42</v>
      </c>
      <c r="B45" s="54">
        <v>807223</v>
      </c>
      <c r="C45" s="55" t="s">
        <v>1270</v>
      </c>
      <c r="D45" s="51">
        <v>5.6</v>
      </c>
      <c r="E45" s="51">
        <v>1.6</v>
      </c>
      <c r="F45" s="51">
        <v>4</v>
      </c>
      <c r="G45" s="16">
        <f t="shared" si="6"/>
        <v>15560000</v>
      </c>
      <c r="H45" s="18">
        <f t="shared" si="7"/>
        <v>15560000</v>
      </c>
      <c r="I45" s="52">
        <v>4038000</v>
      </c>
      <c r="J45" s="23">
        <f t="shared" si="9"/>
        <v>14344000</v>
      </c>
      <c r="K45" s="26">
        <f t="shared" si="10"/>
        <v>10696000</v>
      </c>
    </row>
    <row r="46" spans="1:11" ht="25.5">
      <c r="A46" s="54">
        <v>43</v>
      </c>
      <c r="B46" s="54">
        <v>807224</v>
      </c>
      <c r="C46" s="55" t="s">
        <v>1271</v>
      </c>
      <c r="D46" s="51">
        <v>5.6</v>
      </c>
      <c r="E46" s="51">
        <v>1.6</v>
      </c>
      <c r="F46" s="51">
        <v>4</v>
      </c>
      <c r="G46" s="16">
        <f t="shared" si="6"/>
        <v>15560000</v>
      </c>
      <c r="H46" s="18">
        <f t="shared" si="7"/>
        <v>15560000</v>
      </c>
      <c r="I46" s="52">
        <v>4038000</v>
      </c>
      <c r="J46" s="23">
        <f t="shared" si="9"/>
        <v>14344000</v>
      </c>
      <c r="K46" s="26">
        <f t="shared" si="10"/>
        <v>10696000</v>
      </c>
    </row>
    <row r="47" spans="1:11" ht="25.5">
      <c r="A47" s="54">
        <v>44</v>
      </c>
      <c r="B47" s="54">
        <v>807293</v>
      </c>
      <c r="C47" s="55" t="s">
        <v>1272</v>
      </c>
      <c r="D47" s="51">
        <v>7.6</v>
      </c>
      <c r="E47" s="51">
        <v>1.6</v>
      </c>
      <c r="F47" s="51">
        <v>6</v>
      </c>
      <c r="G47" s="16">
        <f t="shared" si="6"/>
        <v>19260000</v>
      </c>
      <c r="H47" s="18">
        <f t="shared" si="7"/>
        <v>19260000</v>
      </c>
      <c r="I47" s="52">
        <v>5145000</v>
      </c>
      <c r="J47" s="23">
        <f t="shared" si="9"/>
        <v>18044000</v>
      </c>
      <c r="K47" s="26">
        <f t="shared" si="10"/>
        <v>14396000</v>
      </c>
    </row>
    <row r="48" spans="1:11" ht="25.5">
      <c r="A48" s="54">
        <v>45</v>
      </c>
      <c r="B48" s="54">
        <v>807294</v>
      </c>
      <c r="C48" s="55" t="s">
        <v>1273</v>
      </c>
      <c r="D48" s="51">
        <v>9.4</v>
      </c>
      <c r="E48" s="51">
        <v>2.4</v>
      </c>
      <c r="F48" s="51">
        <v>7</v>
      </c>
      <c r="G48" s="16">
        <f t="shared" si="6"/>
        <v>25190000</v>
      </c>
      <c r="H48" s="18">
        <f t="shared" si="7"/>
        <v>25190000</v>
      </c>
      <c r="I48" s="52">
        <v>6610500</v>
      </c>
      <c r="J48" s="23">
        <f t="shared" si="9"/>
        <v>23366000</v>
      </c>
      <c r="K48" s="26">
        <f t="shared" si="10"/>
        <v>17894000</v>
      </c>
    </row>
    <row r="49" spans="1:11" ht="25.5">
      <c r="A49" s="54">
        <v>46</v>
      </c>
      <c r="B49" s="54">
        <v>807308</v>
      </c>
      <c r="C49" s="55" t="s">
        <v>1274</v>
      </c>
      <c r="D49" s="51">
        <v>9.4</v>
      </c>
      <c r="E49" s="51">
        <v>2.4</v>
      </c>
      <c r="F49" s="51">
        <v>7</v>
      </c>
      <c r="G49" s="16">
        <f t="shared" si="6"/>
        <v>25190000</v>
      </c>
      <c r="H49" s="18">
        <f t="shared" si="7"/>
        <v>25190000</v>
      </c>
      <c r="I49" s="52">
        <v>6610500</v>
      </c>
      <c r="J49" s="23">
        <f t="shared" si="9"/>
        <v>23366000</v>
      </c>
      <c r="K49" s="26">
        <f t="shared" si="10"/>
        <v>17894000</v>
      </c>
    </row>
    <row r="50" spans="1:11" ht="25.5">
      <c r="A50" s="54">
        <v>47</v>
      </c>
      <c r="B50" s="54">
        <v>807309</v>
      </c>
      <c r="C50" s="55" t="s">
        <v>1011</v>
      </c>
      <c r="D50" s="51">
        <v>9.4</v>
      </c>
      <c r="E50" s="51">
        <v>2.4</v>
      </c>
      <c r="F50" s="51">
        <v>7</v>
      </c>
      <c r="G50" s="16">
        <f t="shared" si="6"/>
        <v>25190000</v>
      </c>
      <c r="H50" s="18">
        <f t="shared" si="7"/>
        <v>25190000</v>
      </c>
      <c r="I50" s="52">
        <v>6610500</v>
      </c>
      <c r="J50" s="23">
        <f t="shared" si="9"/>
        <v>23366000</v>
      </c>
      <c r="K50" s="26">
        <f t="shared" si="10"/>
        <v>17894000</v>
      </c>
    </row>
    <row r="51" spans="1:11" ht="25.5">
      <c r="A51" s="54">
        <v>48</v>
      </c>
      <c r="B51" s="54">
        <v>807342</v>
      </c>
      <c r="C51" s="55" t="s">
        <v>1275</v>
      </c>
      <c r="D51" s="51">
        <v>14</v>
      </c>
      <c r="E51" s="51">
        <v>4</v>
      </c>
      <c r="F51" s="51">
        <v>10</v>
      </c>
      <c r="G51" s="16">
        <f t="shared" si="6"/>
        <v>38900000</v>
      </c>
      <c r="H51" s="18">
        <f t="shared" si="7"/>
        <v>38900000</v>
      </c>
      <c r="I51" s="52">
        <v>10095000</v>
      </c>
      <c r="J51" s="23">
        <f t="shared" si="9"/>
        <v>35860000</v>
      </c>
      <c r="K51" s="26">
        <f t="shared" si="10"/>
        <v>26740000</v>
      </c>
    </row>
    <row r="52" spans="1:11" ht="25.5">
      <c r="A52" s="54">
        <v>49</v>
      </c>
      <c r="B52" s="54">
        <v>807350</v>
      </c>
      <c r="C52" s="55" t="s">
        <v>1276</v>
      </c>
      <c r="D52" s="51">
        <v>7.6</v>
      </c>
      <c r="E52" s="51">
        <v>1.6</v>
      </c>
      <c r="F52" s="51">
        <v>6</v>
      </c>
      <c r="G52" s="16">
        <f t="shared" si="6"/>
        <v>19260000</v>
      </c>
      <c r="H52" s="18">
        <f t="shared" si="7"/>
        <v>19260000</v>
      </c>
      <c r="I52" s="52">
        <v>5145000</v>
      </c>
      <c r="J52" s="23">
        <f t="shared" si="9"/>
        <v>18044000</v>
      </c>
      <c r="K52" s="26">
        <f t="shared" si="10"/>
        <v>14396000</v>
      </c>
    </row>
    <row r="53" spans="1:11" ht="25.5">
      <c r="A53" s="54">
        <v>50</v>
      </c>
      <c r="B53" s="54">
        <v>807351</v>
      </c>
      <c r="C53" s="55" t="s">
        <v>1277</v>
      </c>
      <c r="D53" s="51">
        <v>7.6</v>
      </c>
      <c r="E53" s="51">
        <v>1.6</v>
      </c>
      <c r="F53" s="51">
        <v>6</v>
      </c>
      <c r="G53" s="16">
        <f t="shared" si="6"/>
        <v>19260000</v>
      </c>
      <c r="H53" s="18">
        <f t="shared" si="7"/>
        <v>19260000</v>
      </c>
      <c r="I53" s="52">
        <v>5145000</v>
      </c>
      <c r="J53" s="23">
        <f t="shared" si="9"/>
        <v>18044000</v>
      </c>
      <c r="K53" s="26">
        <f t="shared" si="10"/>
        <v>14396000</v>
      </c>
    </row>
    <row r="54" spans="1:11" ht="25.5">
      <c r="A54" s="54">
        <v>51</v>
      </c>
      <c r="B54" s="54">
        <v>807352</v>
      </c>
      <c r="C54" s="55" t="s">
        <v>1278</v>
      </c>
      <c r="D54" s="51">
        <v>7.6</v>
      </c>
      <c r="E54" s="51">
        <v>1.6</v>
      </c>
      <c r="F54" s="51">
        <v>6</v>
      </c>
      <c r="G54" s="16">
        <f t="shared" si="6"/>
        <v>19260000</v>
      </c>
      <c r="H54" s="18">
        <f t="shared" si="7"/>
        <v>19260000</v>
      </c>
      <c r="I54" s="52">
        <v>5145000</v>
      </c>
      <c r="J54" s="23">
        <f t="shared" si="9"/>
        <v>18044000</v>
      </c>
      <c r="K54" s="26">
        <f t="shared" si="10"/>
        <v>14396000</v>
      </c>
    </row>
    <row r="55" spans="1:11" ht="25.5">
      <c r="A55" s="54">
        <v>52</v>
      </c>
      <c r="B55" s="54">
        <v>807353</v>
      </c>
      <c r="C55" s="55" t="s">
        <v>1279</v>
      </c>
      <c r="D55" s="51">
        <v>7.6</v>
      </c>
      <c r="E55" s="51">
        <v>1.6</v>
      </c>
      <c r="F55" s="51">
        <v>6</v>
      </c>
      <c r="G55" s="16">
        <f t="shared" si="6"/>
        <v>19260000</v>
      </c>
      <c r="H55" s="18">
        <f t="shared" si="7"/>
        <v>19260000</v>
      </c>
      <c r="I55" s="52">
        <v>5145000</v>
      </c>
      <c r="J55" s="23">
        <f t="shared" si="9"/>
        <v>18044000</v>
      </c>
      <c r="K55" s="26">
        <f t="shared" si="10"/>
        <v>14396000</v>
      </c>
    </row>
    <row r="56" spans="1:11" ht="25.5">
      <c r="A56" s="54">
        <v>53</v>
      </c>
      <c r="B56" s="54">
        <v>807354</v>
      </c>
      <c r="C56" s="55" t="s">
        <v>1280</v>
      </c>
      <c r="D56" s="51">
        <v>7.6</v>
      </c>
      <c r="E56" s="51">
        <v>1.6</v>
      </c>
      <c r="F56" s="51">
        <v>6</v>
      </c>
      <c r="G56" s="16">
        <f t="shared" si="6"/>
        <v>19260000</v>
      </c>
      <c r="H56" s="18">
        <f t="shared" si="7"/>
        <v>19260000</v>
      </c>
      <c r="I56" s="52">
        <v>5145000</v>
      </c>
      <c r="J56" s="23">
        <f t="shared" si="9"/>
        <v>18044000</v>
      </c>
      <c r="K56" s="26">
        <f t="shared" si="10"/>
        <v>14396000</v>
      </c>
    </row>
    <row r="57" spans="1:11" ht="51">
      <c r="A57" s="54">
        <v>54</v>
      </c>
      <c r="B57" s="54">
        <v>809140</v>
      </c>
      <c r="C57" s="55" t="s">
        <v>1281</v>
      </c>
      <c r="D57" s="51">
        <f t="shared" si="0"/>
        <v>16.5</v>
      </c>
      <c r="E57" s="51">
        <v>8</v>
      </c>
      <c r="F57" s="51">
        <v>8.5</v>
      </c>
      <c r="G57" s="16">
        <f t="shared" si="6"/>
        <v>56525000</v>
      </c>
      <c r="H57" s="18">
        <f t="shared" si="7"/>
        <v>56525000</v>
      </c>
      <c r="I57" s="65">
        <v>0</v>
      </c>
      <c r="J57" s="23">
        <f t="shared" si="9"/>
        <v>50445000</v>
      </c>
      <c r="K57" s="26">
        <f t="shared" si="10"/>
        <v>32205000</v>
      </c>
    </row>
    <row r="58" spans="1:11" ht="38.25">
      <c r="A58" s="54">
        <v>55</v>
      </c>
      <c r="B58" s="54">
        <v>809141</v>
      </c>
      <c r="C58" s="55" t="s">
        <v>1282</v>
      </c>
      <c r="D58" s="51">
        <f t="shared" si="0"/>
        <v>4</v>
      </c>
      <c r="E58" s="51">
        <v>2</v>
      </c>
      <c r="F58" s="51">
        <v>2</v>
      </c>
      <c r="G58" s="16">
        <f t="shared" si="6"/>
        <v>13900000</v>
      </c>
      <c r="H58" s="18">
        <f t="shared" si="7"/>
        <v>13900000</v>
      </c>
      <c r="I58" s="65">
        <v>0</v>
      </c>
      <c r="J58" s="23">
        <f t="shared" si="9"/>
        <v>12380000</v>
      </c>
      <c r="K58" s="26">
        <f t="shared" si="10"/>
        <v>7820000</v>
      </c>
    </row>
    <row r="59" spans="1:11" ht="15">
      <c r="A59" s="54">
        <v>56</v>
      </c>
      <c r="B59" s="54">
        <v>809150</v>
      </c>
      <c r="C59" s="55" t="s">
        <v>1283</v>
      </c>
      <c r="D59" s="51">
        <f t="shared" si="0"/>
        <v>24</v>
      </c>
      <c r="E59" s="51">
        <v>12</v>
      </c>
      <c r="F59" s="51">
        <v>12</v>
      </c>
      <c r="G59" s="16">
        <f t="shared" si="6"/>
        <v>83400000</v>
      </c>
      <c r="H59" s="18">
        <f t="shared" si="7"/>
        <v>83400000</v>
      </c>
      <c r="I59" s="52">
        <f t="shared" si="8"/>
        <v>29040000</v>
      </c>
      <c r="J59" s="23">
        <f t="shared" si="9"/>
        <v>74280000</v>
      </c>
      <c r="K59" s="26">
        <f t="shared" si="10"/>
        <v>46920000</v>
      </c>
    </row>
    <row r="60" spans="1:11" ht="15">
      <c r="A60" s="54">
        <v>57</v>
      </c>
      <c r="B60" s="54">
        <v>809155</v>
      </c>
      <c r="C60" s="55" t="s">
        <v>1284</v>
      </c>
      <c r="D60" s="51">
        <f t="shared" si="0"/>
        <v>19</v>
      </c>
      <c r="E60" s="51">
        <v>10</v>
      </c>
      <c r="F60" s="51">
        <v>9</v>
      </c>
      <c r="G60" s="16">
        <f t="shared" si="6"/>
        <v>67650000</v>
      </c>
      <c r="H60" s="18">
        <f t="shared" si="7"/>
        <v>67650000</v>
      </c>
      <c r="I60" s="52">
        <f t="shared" si="8"/>
        <v>23410000</v>
      </c>
      <c r="J60" s="23">
        <f t="shared" si="9"/>
        <v>60050000</v>
      </c>
      <c r="K60" s="26">
        <f t="shared" si="10"/>
        <v>37250000</v>
      </c>
    </row>
    <row r="61" spans="1:11" ht="15">
      <c r="A61" s="54">
        <v>58</v>
      </c>
      <c r="B61" s="54">
        <v>809160</v>
      </c>
      <c r="C61" s="55" t="s">
        <v>1285</v>
      </c>
      <c r="D61" s="51">
        <f t="shared" si="0"/>
        <v>2</v>
      </c>
      <c r="E61" s="51">
        <v>1</v>
      </c>
      <c r="F61" s="51">
        <v>1</v>
      </c>
      <c r="G61" s="16">
        <f t="shared" si="6"/>
        <v>6950000</v>
      </c>
      <c r="H61" s="18">
        <f t="shared" si="7"/>
        <v>6950000</v>
      </c>
      <c r="I61" s="52">
        <f t="shared" si="8"/>
        <v>2420000</v>
      </c>
      <c r="J61" s="23">
        <f t="shared" si="9"/>
        <v>6190000</v>
      </c>
      <c r="K61" s="26">
        <f t="shared" si="10"/>
        <v>3910000</v>
      </c>
    </row>
    <row r="62" spans="1:11" ht="15">
      <c r="A62" s="54">
        <v>59</v>
      </c>
      <c r="B62" s="54">
        <v>809165</v>
      </c>
      <c r="C62" s="55" t="s">
        <v>1286</v>
      </c>
      <c r="D62" s="51">
        <f t="shared" si="0"/>
        <v>3</v>
      </c>
      <c r="E62" s="51">
        <v>2</v>
      </c>
      <c r="F62" s="51">
        <v>1</v>
      </c>
      <c r="G62" s="16">
        <f t="shared" si="6"/>
        <v>12050000</v>
      </c>
      <c r="H62" s="18">
        <f t="shared" si="7"/>
        <v>12050000</v>
      </c>
      <c r="I62" s="52">
        <f t="shared" si="8"/>
        <v>4050000</v>
      </c>
      <c r="J62" s="23">
        <f t="shared" si="9"/>
        <v>10530000</v>
      </c>
      <c r="K62" s="26">
        <f t="shared" si="10"/>
        <v>5970000</v>
      </c>
    </row>
    <row r="63" spans="1:11" ht="15">
      <c r="A63" s="54">
        <v>60</v>
      </c>
      <c r="B63" s="54">
        <v>809170</v>
      </c>
      <c r="C63" s="55" t="s">
        <v>1287</v>
      </c>
      <c r="D63" s="51">
        <f t="shared" si="0"/>
        <v>8</v>
      </c>
      <c r="E63" s="51">
        <v>2</v>
      </c>
      <c r="F63" s="51">
        <v>6</v>
      </c>
      <c r="G63" s="16">
        <f t="shared" si="6"/>
        <v>21300000</v>
      </c>
      <c r="H63" s="18">
        <f t="shared" si="7"/>
        <v>21300000</v>
      </c>
      <c r="I63" s="52">
        <f t="shared" si="8"/>
        <v>8000000</v>
      </c>
      <c r="J63" s="23">
        <f t="shared" si="9"/>
        <v>19780000</v>
      </c>
      <c r="K63" s="26">
        <f t="shared" si="10"/>
        <v>15220000</v>
      </c>
    </row>
    <row r="64" spans="1:11" ht="25.5">
      <c r="A64" s="54">
        <v>61</v>
      </c>
      <c r="B64" s="54">
        <v>809175</v>
      </c>
      <c r="C64" s="55" t="s">
        <v>1288</v>
      </c>
      <c r="D64" s="51">
        <f t="shared" si="0"/>
        <v>3</v>
      </c>
      <c r="E64" s="51">
        <v>2</v>
      </c>
      <c r="F64" s="51">
        <v>1</v>
      </c>
      <c r="G64" s="16">
        <f t="shared" si="6"/>
        <v>12050000</v>
      </c>
      <c r="H64" s="18">
        <f t="shared" si="7"/>
        <v>12050000</v>
      </c>
      <c r="I64" s="52">
        <f t="shared" si="8"/>
        <v>4050000</v>
      </c>
      <c r="J64" s="23">
        <f t="shared" si="9"/>
        <v>10530000</v>
      </c>
      <c r="K64" s="26">
        <f t="shared" si="10"/>
        <v>5970000</v>
      </c>
    </row>
    <row r="65" spans="1:11" ht="25.5">
      <c r="A65" s="54">
        <v>62</v>
      </c>
      <c r="B65" s="54">
        <v>809180</v>
      </c>
      <c r="C65" s="55" t="s">
        <v>1289</v>
      </c>
      <c r="D65" s="51">
        <f t="shared" si="0"/>
        <v>9</v>
      </c>
      <c r="E65" s="51">
        <v>3</v>
      </c>
      <c r="F65" s="51">
        <v>6</v>
      </c>
      <c r="G65" s="16">
        <f t="shared" si="6"/>
        <v>26400000</v>
      </c>
      <c r="H65" s="18">
        <f t="shared" si="7"/>
        <v>26400000</v>
      </c>
      <c r="I65" s="52">
        <f t="shared" si="8"/>
        <v>9630000</v>
      </c>
      <c r="J65" s="23">
        <f t="shared" si="9"/>
        <v>24120000</v>
      </c>
      <c r="K65" s="26">
        <f t="shared" si="10"/>
        <v>17280000</v>
      </c>
    </row>
    <row r="66" spans="1:11" ht="76.5">
      <c r="A66" s="54">
        <v>63</v>
      </c>
      <c r="B66" s="54">
        <v>810349</v>
      </c>
      <c r="C66" s="55" t="s">
        <v>1290</v>
      </c>
      <c r="D66" s="51">
        <f t="shared" si="0"/>
        <v>11.899999999999999</v>
      </c>
      <c r="E66" s="51">
        <v>9.1</v>
      </c>
      <c r="F66" s="51">
        <v>2.8</v>
      </c>
      <c r="G66" s="16">
        <v>151590000</v>
      </c>
      <c r="H66" s="18">
        <v>151590000</v>
      </c>
      <c r="I66" s="52">
        <v>117045000</v>
      </c>
      <c r="J66" s="23">
        <v>144674000</v>
      </c>
      <c r="K66" s="26">
        <v>123926000</v>
      </c>
    </row>
    <row r="67" spans="1:11" ht="25.5">
      <c r="A67" s="54">
        <v>64</v>
      </c>
      <c r="B67" s="54">
        <v>881000</v>
      </c>
      <c r="C67" s="55" t="s">
        <v>1291</v>
      </c>
      <c r="D67" s="51">
        <f t="shared" si="0"/>
        <v>4.9000000000000004</v>
      </c>
      <c r="E67" s="51">
        <v>3.85</v>
      </c>
      <c r="F67" s="51">
        <v>1.05</v>
      </c>
      <c r="G67" s="16">
        <f t="shared" si="6"/>
        <v>21577500</v>
      </c>
      <c r="H67" s="18">
        <f t="shared" si="7"/>
        <v>21577500</v>
      </c>
      <c r="I67" s="65">
        <v>0</v>
      </c>
      <c r="J67" s="23">
        <f t="shared" si="9"/>
        <v>18651500</v>
      </c>
      <c r="K67" s="26">
        <f t="shared" si="10"/>
        <v>9873500</v>
      </c>
    </row>
    <row r="68" spans="1:11" ht="25.5">
      <c r="A68" s="54">
        <v>65</v>
      </c>
      <c r="B68" s="54">
        <v>881005</v>
      </c>
      <c r="C68" s="55" t="s">
        <v>1292</v>
      </c>
      <c r="D68" s="51">
        <f t="shared" ref="D68:D69" si="11">E68+F68</f>
        <v>6.3000000000000007</v>
      </c>
      <c r="E68" s="51">
        <v>4.2</v>
      </c>
      <c r="F68" s="51">
        <v>2.1</v>
      </c>
      <c r="G68" s="16">
        <f t="shared" ref="G68:G69" si="12">E68*KTechAzad1+F68*KProfAzad1</f>
        <v>25305000</v>
      </c>
      <c r="H68" s="18">
        <f t="shared" si="7"/>
        <v>25305000</v>
      </c>
      <c r="I68" s="65">
        <v>0</v>
      </c>
      <c r="J68" s="23">
        <f t="shared" si="9"/>
        <v>22113000</v>
      </c>
      <c r="K68" s="26">
        <f t="shared" si="10"/>
        <v>12537000</v>
      </c>
    </row>
    <row r="69" spans="1:11" ht="15">
      <c r="A69" s="54">
        <v>66</v>
      </c>
      <c r="B69" s="54">
        <v>881006</v>
      </c>
      <c r="C69" s="55" t="s">
        <v>1293</v>
      </c>
      <c r="D69" s="51">
        <f t="shared" si="11"/>
        <v>6.3000000000000007</v>
      </c>
      <c r="E69" s="51">
        <v>4.2</v>
      </c>
      <c r="F69" s="51">
        <v>2.1</v>
      </c>
      <c r="G69" s="16">
        <f t="shared" si="12"/>
        <v>25305000</v>
      </c>
      <c r="H69" s="18">
        <f t="shared" si="7"/>
        <v>25305000</v>
      </c>
      <c r="I69" s="52">
        <f t="shared" si="8"/>
        <v>8505000</v>
      </c>
      <c r="J69" s="23">
        <f t="shared" si="9"/>
        <v>22113000</v>
      </c>
      <c r="K69" s="26">
        <f t="shared" si="10"/>
        <v>12537000</v>
      </c>
    </row>
  </sheetData>
  <mergeCells count="5">
    <mergeCell ref="A1:A3"/>
    <mergeCell ref="B1:B3"/>
    <mergeCell ref="C1:C3"/>
    <mergeCell ref="D1:F1"/>
    <mergeCell ref="D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30</vt:i4>
      </vt:variant>
    </vt:vector>
  </HeadingPairs>
  <TitlesOfParts>
    <vt:vector size="33" baseType="lpstr">
      <vt:lpstr>RVU V4-Final- 1405</vt:lpstr>
      <vt:lpstr>کدهای حذف شده 1405</vt:lpstr>
      <vt:lpstr>کدهای جدید 1405</vt:lpstr>
      <vt:lpstr>ArteshFani</vt:lpstr>
      <vt:lpstr>ArteshProf</vt:lpstr>
      <vt:lpstr>AzadFani</vt:lpstr>
      <vt:lpstr>AzadProf</vt:lpstr>
      <vt:lpstr>DolatiFani</vt:lpstr>
      <vt:lpstr>DolatiProf</vt:lpstr>
      <vt:lpstr>KheyriyehFani</vt:lpstr>
      <vt:lpstr>KheyriyehProf</vt:lpstr>
      <vt:lpstr>KProfArtesh</vt:lpstr>
      <vt:lpstr>KProfArtesh1</vt:lpstr>
      <vt:lpstr>KProfAzad</vt:lpstr>
      <vt:lpstr>KProfAzad1</vt:lpstr>
      <vt:lpstr>KProfDolati</vt:lpstr>
      <vt:lpstr>KProfDolati1</vt:lpstr>
      <vt:lpstr>KProfKheyriyyeh</vt:lpstr>
      <vt:lpstr>KProfKheyriyyeh1</vt:lpstr>
      <vt:lpstr>KProfOmoomi</vt:lpstr>
      <vt:lpstr>KProfOmoomi1</vt:lpstr>
      <vt:lpstr>KTechArtesh</vt:lpstr>
      <vt:lpstr>KTechArtesh1</vt:lpstr>
      <vt:lpstr>KTechAzad</vt:lpstr>
      <vt:lpstr>KTechAzad1</vt:lpstr>
      <vt:lpstr>KTechDolati</vt:lpstr>
      <vt:lpstr>KTechDolati1</vt:lpstr>
      <vt:lpstr>KTechKheyriyyeh</vt:lpstr>
      <vt:lpstr>KTechKheyriyyeh1</vt:lpstr>
      <vt:lpstr>KTechOmoomi</vt:lpstr>
      <vt:lpstr>KTechOmoomi1</vt:lpstr>
      <vt:lpstr>OmoomiFani</vt:lpstr>
      <vt:lpstr>OmoomiProf</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DELL</cp:lastModifiedBy>
  <dcterms:created xsi:type="dcterms:W3CDTF">2026-03-18T18:27:05Z</dcterms:created>
  <dcterms:modified xsi:type="dcterms:W3CDTF">2026-05-17T10:35:03Z</dcterms:modified>
</cp:coreProperties>
</file>